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Енисейская, вл.1\2. по замечания ИА\"/>
    </mc:Choice>
  </mc:AlternateContent>
  <xr:revisionPtr revIDLastSave="0" documentId="13_ncr:1_{139823D3-E49D-4444-8E71-CE8B9DDB30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доп.43'!$A$1:$K$738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6" i="7"/>
  <c r="H736" i="7"/>
  <c r="H733" i="7"/>
  <c r="C736" i="7"/>
  <c r="C733" i="7"/>
  <c r="J22" i="7"/>
  <c r="J19" i="7"/>
  <c r="J18" i="7"/>
  <c r="J17" i="7"/>
  <c r="J16" i="7"/>
  <c r="J15" i="7"/>
  <c r="J14" i="7"/>
  <c r="I22" i="7"/>
  <c r="H730" i="7"/>
  <c r="J730" i="7"/>
  <c r="H729" i="7"/>
  <c r="J729" i="7"/>
  <c r="AQ728" i="7"/>
  <c r="A728" i="7"/>
  <c r="H726" i="7"/>
  <c r="J726" i="7"/>
  <c r="H725" i="7"/>
  <c r="J725" i="7"/>
  <c r="A724" i="7"/>
  <c r="H722" i="7"/>
  <c r="J722" i="7"/>
  <c r="H721" i="7"/>
  <c r="J721" i="7"/>
  <c r="A720" i="7"/>
  <c r="AA717" i="7"/>
  <c r="Z717" i="7"/>
  <c r="Y717" i="7"/>
  <c r="P717" i="7"/>
  <c r="C716" i="7"/>
  <c r="K715" i="7"/>
  <c r="J717" i="7" s="1"/>
  <c r="J715" i="7"/>
  <c r="I715" i="7"/>
  <c r="X717" i="7" s="1"/>
  <c r="H715" i="7"/>
  <c r="G715" i="7"/>
  <c r="F715" i="7"/>
  <c r="V715" i="7"/>
  <c r="T715" i="7"/>
  <c r="R715" i="7"/>
  <c r="U715" i="7"/>
  <c r="S715" i="7"/>
  <c r="Q715" i="7"/>
  <c r="E715" i="7"/>
  <c r="D715" i="7"/>
  <c r="B715" i="7"/>
  <c r="AA713" i="7"/>
  <c r="Z713" i="7"/>
  <c r="Y713" i="7"/>
  <c r="P713" i="7"/>
  <c r="C712" i="7"/>
  <c r="K711" i="7"/>
  <c r="J713" i="7" s="1"/>
  <c r="J711" i="7"/>
  <c r="I711" i="7"/>
  <c r="X713" i="7" s="1"/>
  <c r="H711" i="7"/>
  <c r="G711" i="7"/>
  <c r="F711" i="7"/>
  <c r="V711" i="7"/>
  <c r="T711" i="7"/>
  <c r="R711" i="7"/>
  <c r="U711" i="7"/>
  <c r="S711" i="7"/>
  <c r="Q711" i="7"/>
  <c r="E711" i="7"/>
  <c r="D711" i="7"/>
  <c r="B711" i="7"/>
  <c r="AA709" i="7"/>
  <c r="Z709" i="7"/>
  <c r="Y709" i="7"/>
  <c r="I708" i="7"/>
  <c r="AB708" i="7" s="1"/>
  <c r="H708" i="7"/>
  <c r="G708" i="7"/>
  <c r="E708" i="7"/>
  <c r="J707" i="7"/>
  <c r="E707" i="7"/>
  <c r="K706" i="7"/>
  <c r="J706" i="7"/>
  <c r="E706" i="7"/>
  <c r="K705" i="7"/>
  <c r="J709" i="7" s="1"/>
  <c r="J705" i="7"/>
  <c r="W705" i="7"/>
  <c r="I705" i="7"/>
  <c r="H705" i="7"/>
  <c r="G705" i="7"/>
  <c r="F705" i="7"/>
  <c r="C704" i="7"/>
  <c r="V703" i="7"/>
  <c r="T703" i="7"/>
  <c r="K707" i="7" s="1"/>
  <c r="P709" i="7" s="1"/>
  <c r="R703" i="7"/>
  <c r="U703" i="7"/>
  <c r="S703" i="7"/>
  <c r="I707" i="7" s="1"/>
  <c r="Q703" i="7"/>
  <c r="I706" i="7" s="1"/>
  <c r="O709" i="7" s="1"/>
  <c r="E703" i="7"/>
  <c r="D703" i="7"/>
  <c r="AA701" i="7"/>
  <c r="Z701" i="7"/>
  <c r="Y701" i="7"/>
  <c r="AB700" i="7"/>
  <c r="I700" i="7"/>
  <c r="H700" i="7"/>
  <c r="G700" i="7"/>
  <c r="E700" i="7"/>
  <c r="J699" i="7"/>
  <c r="E699" i="7"/>
  <c r="K698" i="7"/>
  <c r="J698" i="7"/>
  <c r="E698" i="7"/>
  <c r="K697" i="7"/>
  <c r="J697" i="7"/>
  <c r="I697" i="7"/>
  <c r="H697" i="7"/>
  <c r="G697" i="7"/>
  <c r="F697" i="7"/>
  <c r="K696" i="7"/>
  <c r="J696" i="7"/>
  <c r="W696" i="7"/>
  <c r="I696" i="7"/>
  <c r="H696" i="7"/>
  <c r="G696" i="7"/>
  <c r="F696" i="7"/>
  <c r="K695" i="7"/>
  <c r="J695" i="7"/>
  <c r="I695" i="7"/>
  <c r="H695" i="7"/>
  <c r="G695" i="7"/>
  <c r="F695" i="7"/>
  <c r="K694" i="7"/>
  <c r="P701" i="7" s="1"/>
  <c r="J694" i="7"/>
  <c r="I694" i="7"/>
  <c r="W694" i="7" s="1"/>
  <c r="H694" i="7"/>
  <c r="G694" i="7"/>
  <c r="F694" i="7"/>
  <c r="V693" i="7"/>
  <c r="T693" i="7"/>
  <c r="K699" i="7" s="1"/>
  <c r="R693" i="7"/>
  <c r="U693" i="7"/>
  <c r="S693" i="7"/>
  <c r="I699" i="7" s="1"/>
  <c r="Q693" i="7"/>
  <c r="I698" i="7" s="1"/>
  <c r="E693" i="7"/>
  <c r="D693" i="7"/>
  <c r="AA691" i="7"/>
  <c r="Z691" i="7"/>
  <c r="Y691" i="7"/>
  <c r="AB690" i="7"/>
  <c r="I690" i="7"/>
  <c r="H690" i="7"/>
  <c r="G690" i="7"/>
  <c r="E690" i="7"/>
  <c r="J689" i="7"/>
  <c r="I689" i="7"/>
  <c r="E689" i="7"/>
  <c r="J688" i="7"/>
  <c r="E688" i="7"/>
  <c r="K687" i="7"/>
  <c r="J687" i="7"/>
  <c r="I687" i="7"/>
  <c r="H687" i="7"/>
  <c r="G687" i="7"/>
  <c r="F687" i="7"/>
  <c r="K686" i="7"/>
  <c r="J686" i="7"/>
  <c r="I686" i="7"/>
  <c r="W686" i="7" s="1"/>
  <c r="H686" i="7"/>
  <c r="G686" i="7"/>
  <c r="F686" i="7"/>
  <c r="K685" i="7"/>
  <c r="J685" i="7"/>
  <c r="I685" i="7"/>
  <c r="H685" i="7"/>
  <c r="G685" i="7"/>
  <c r="F685" i="7"/>
  <c r="K684" i="7"/>
  <c r="P691" i="7" s="1"/>
  <c r="J684" i="7"/>
  <c r="I684" i="7"/>
  <c r="H691" i="7" s="1"/>
  <c r="H684" i="7"/>
  <c r="G684" i="7"/>
  <c r="F684" i="7"/>
  <c r="C683" i="7"/>
  <c r="V682" i="7"/>
  <c r="T682" i="7"/>
  <c r="K689" i="7" s="1"/>
  <c r="R682" i="7"/>
  <c r="K688" i="7" s="1"/>
  <c r="U682" i="7"/>
  <c r="S682" i="7"/>
  <c r="Q682" i="7"/>
  <c r="I688" i="7" s="1"/>
  <c r="E682" i="7"/>
  <c r="D682" i="7"/>
  <c r="AA680" i="7"/>
  <c r="Z680" i="7"/>
  <c r="Y680" i="7"/>
  <c r="H680" i="7"/>
  <c r="J680" i="7"/>
  <c r="C679" i="7"/>
  <c r="K678" i="7"/>
  <c r="P680" i="7" s="1"/>
  <c r="J678" i="7"/>
  <c r="I678" i="7"/>
  <c r="X680" i="7" s="1"/>
  <c r="H678" i="7"/>
  <c r="G678" i="7"/>
  <c r="F678" i="7"/>
  <c r="V678" i="7"/>
  <c r="T678" i="7"/>
  <c r="R678" i="7"/>
  <c r="U678" i="7"/>
  <c r="S678" i="7"/>
  <c r="Q678" i="7"/>
  <c r="E678" i="7"/>
  <c r="D678" i="7"/>
  <c r="B678" i="7"/>
  <c r="AA676" i="7"/>
  <c r="Z676" i="7"/>
  <c r="Y676" i="7"/>
  <c r="AB675" i="7"/>
  <c r="I675" i="7"/>
  <c r="H675" i="7"/>
  <c r="G675" i="7"/>
  <c r="E675" i="7"/>
  <c r="J674" i="7"/>
  <c r="E674" i="7"/>
  <c r="K673" i="7"/>
  <c r="J673" i="7"/>
  <c r="I673" i="7"/>
  <c r="E673" i="7"/>
  <c r="K672" i="7"/>
  <c r="J672" i="7"/>
  <c r="I672" i="7"/>
  <c r="H676" i="7" s="1"/>
  <c r="H672" i="7"/>
  <c r="G672" i="7"/>
  <c r="F672" i="7"/>
  <c r="K671" i="7"/>
  <c r="J671" i="7"/>
  <c r="W671" i="7"/>
  <c r="I671" i="7"/>
  <c r="X676" i="7" s="1"/>
  <c r="H671" i="7"/>
  <c r="G671" i="7"/>
  <c r="F671" i="7"/>
  <c r="C670" i="7"/>
  <c r="V669" i="7"/>
  <c r="T669" i="7"/>
  <c r="K674" i="7" s="1"/>
  <c r="J676" i="7" s="1"/>
  <c r="R669" i="7"/>
  <c r="U669" i="7"/>
  <c r="S669" i="7"/>
  <c r="I674" i="7" s="1"/>
  <c r="Q669" i="7"/>
  <c r="E669" i="7"/>
  <c r="D669" i="7"/>
  <c r="AA667" i="7"/>
  <c r="Z667" i="7"/>
  <c r="Y667" i="7"/>
  <c r="AB666" i="7"/>
  <c r="I666" i="7"/>
  <c r="H666" i="7"/>
  <c r="G666" i="7"/>
  <c r="E666" i="7"/>
  <c r="J665" i="7"/>
  <c r="E665" i="7"/>
  <c r="K664" i="7"/>
  <c r="J664" i="7"/>
  <c r="I664" i="7"/>
  <c r="E664" i="7"/>
  <c r="K663" i="7"/>
  <c r="J663" i="7"/>
  <c r="H663" i="7"/>
  <c r="AA663" i="7"/>
  <c r="Z663" i="7"/>
  <c r="Y663" i="7"/>
  <c r="I663" i="7"/>
  <c r="X663" i="7" s="1"/>
  <c r="F663" i="7"/>
  <c r="V663" i="7"/>
  <c r="T663" i="7"/>
  <c r="R663" i="7"/>
  <c r="U663" i="7"/>
  <c r="S663" i="7"/>
  <c r="Q663" i="7"/>
  <c r="E663" i="7"/>
  <c r="D663" i="7"/>
  <c r="K662" i="7"/>
  <c r="J662" i="7"/>
  <c r="I662" i="7"/>
  <c r="W662" i="7" s="1"/>
  <c r="H662" i="7"/>
  <c r="G662" i="7"/>
  <c r="F662" i="7"/>
  <c r="K661" i="7"/>
  <c r="J661" i="7"/>
  <c r="I661" i="7"/>
  <c r="H661" i="7"/>
  <c r="G661" i="7"/>
  <c r="F661" i="7"/>
  <c r="K660" i="7"/>
  <c r="P667" i="7" s="1"/>
  <c r="J660" i="7"/>
  <c r="W660" i="7"/>
  <c r="I660" i="7"/>
  <c r="H660" i="7"/>
  <c r="G660" i="7"/>
  <c r="F660" i="7"/>
  <c r="C659" i="7"/>
  <c r="V658" i="7"/>
  <c r="T658" i="7"/>
  <c r="K665" i="7" s="1"/>
  <c r="J667" i="7" s="1"/>
  <c r="R658" i="7"/>
  <c r="U658" i="7"/>
  <c r="S658" i="7"/>
  <c r="I665" i="7" s="1"/>
  <c r="Q658" i="7"/>
  <c r="E658" i="7"/>
  <c r="D658" i="7"/>
  <c r="A657" i="7"/>
  <c r="H655" i="7"/>
  <c r="J655" i="7"/>
  <c r="H654" i="7"/>
  <c r="J654" i="7"/>
  <c r="A653" i="7"/>
  <c r="AA650" i="7"/>
  <c r="Y650" i="7"/>
  <c r="X650" i="7"/>
  <c r="O650" i="7"/>
  <c r="J650" i="7"/>
  <c r="K649" i="7"/>
  <c r="P650" i="7" s="1"/>
  <c r="J649" i="7"/>
  <c r="I649" i="7"/>
  <c r="H650" i="7" s="1"/>
  <c r="H649" i="7"/>
  <c r="G649" i="7"/>
  <c r="F649" i="7"/>
  <c r="V649" i="7"/>
  <c r="T649" i="7"/>
  <c r="R649" i="7"/>
  <c r="U649" i="7"/>
  <c r="S649" i="7"/>
  <c r="Q649" i="7"/>
  <c r="E649" i="7"/>
  <c r="D649" i="7"/>
  <c r="B649" i="7"/>
  <c r="AA647" i="7"/>
  <c r="Y647" i="7"/>
  <c r="X647" i="7"/>
  <c r="H647" i="7"/>
  <c r="K646" i="7"/>
  <c r="P647" i="7" s="1"/>
  <c r="J646" i="7"/>
  <c r="I646" i="7"/>
  <c r="Z647" i="7" s="1"/>
  <c r="H646" i="7"/>
  <c r="G646" i="7"/>
  <c r="F646" i="7"/>
  <c r="V646" i="7"/>
  <c r="T646" i="7"/>
  <c r="R646" i="7"/>
  <c r="U646" i="7"/>
  <c r="S646" i="7"/>
  <c r="Q646" i="7"/>
  <c r="E646" i="7"/>
  <c r="D646" i="7"/>
  <c r="B646" i="7"/>
  <c r="AA644" i="7"/>
  <c r="Z644" i="7"/>
  <c r="Y644" i="7"/>
  <c r="X644" i="7"/>
  <c r="O644" i="7"/>
  <c r="P644" i="7"/>
  <c r="K643" i="7"/>
  <c r="J644" i="7" s="1"/>
  <c r="J643" i="7"/>
  <c r="I643" i="7"/>
  <c r="H644" i="7" s="1"/>
  <c r="H643" i="7"/>
  <c r="G643" i="7"/>
  <c r="F643" i="7"/>
  <c r="V643" i="7"/>
  <c r="T643" i="7"/>
  <c r="R643" i="7"/>
  <c r="U643" i="7"/>
  <c r="S643" i="7"/>
  <c r="Q643" i="7"/>
  <c r="E643" i="7"/>
  <c r="D643" i="7"/>
  <c r="B643" i="7"/>
  <c r="A642" i="7"/>
  <c r="H640" i="7"/>
  <c r="J640" i="7"/>
  <c r="H639" i="7"/>
  <c r="J639" i="7"/>
  <c r="A638" i="7"/>
  <c r="AA635" i="7"/>
  <c r="Z635" i="7"/>
  <c r="X635" i="7"/>
  <c r="I634" i="7"/>
  <c r="AB634" i="7" s="1"/>
  <c r="H634" i="7"/>
  <c r="G634" i="7"/>
  <c r="E634" i="7"/>
  <c r="J633" i="7"/>
  <c r="E633" i="7"/>
  <c r="K632" i="7"/>
  <c r="J632" i="7"/>
  <c r="E632" i="7"/>
  <c r="K631" i="7"/>
  <c r="J631" i="7"/>
  <c r="H631" i="7"/>
  <c r="AA631" i="7"/>
  <c r="Z631" i="7"/>
  <c r="X631" i="7"/>
  <c r="I631" i="7"/>
  <c r="Y631" i="7" s="1"/>
  <c r="F631" i="7"/>
  <c r="V631" i="7"/>
  <c r="T631" i="7"/>
  <c r="R631" i="7"/>
  <c r="U631" i="7"/>
  <c r="S631" i="7"/>
  <c r="Q631" i="7"/>
  <c r="E631" i="7"/>
  <c r="D631" i="7"/>
  <c r="K630" i="7"/>
  <c r="J630" i="7"/>
  <c r="I630" i="7"/>
  <c r="O635" i="7" s="1"/>
  <c r="H630" i="7"/>
  <c r="G630" i="7"/>
  <c r="F630" i="7"/>
  <c r="K629" i="7"/>
  <c r="J629" i="7"/>
  <c r="I629" i="7"/>
  <c r="W629" i="7" s="1"/>
  <c r="H629" i="7"/>
  <c r="G629" i="7"/>
  <c r="F629" i="7"/>
  <c r="K628" i="7"/>
  <c r="J628" i="7"/>
  <c r="I628" i="7"/>
  <c r="Y635" i="7" s="1"/>
  <c r="H628" i="7"/>
  <c r="G628" i="7"/>
  <c r="F628" i="7"/>
  <c r="K627" i="7"/>
  <c r="J627" i="7"/>
  <c r="W627" i="7"/>
  <c r="I627" i="7"/>
  <c r="H627" i="7"/>
  <c r="G627" i="7"/>
  <c r="F627" i="7"/>
  <c r="C626" i="7"/>
  <c r="V625" i="7"/>
  <c r="T625" i="7"/>
  <c r="K633" i="7" s="1"/>
  <c r="R625" i="7"/>
  <c r="U625" i="7"/>
  <c r="S625" i="7"/>
  <c r="I633" i="7" s="1"/>
  <c r="Q625" i="7"/>
  <c r="I632" i="7" s="1"/>
  <c r="E625" i="7"/>
  <c r="D625" i="7"/>
  <c r="AA623" i="7"/>
  <c r="Z623" i="7"/>
  <c r="X623" i="7"/>
  <c r="AB622" i="7"/>
  <c r="I622" i="7"/>
  <c r="H622" i="7"/>
  <c r="G622" i="7"/>
  <c r="E622" i="7"/>
  <c r="J621" i="7"/>
  <c r="E621" i="7"/>
  <c r="J620" i="7"/>
  <c r="E620" i="7"/>
  <c r="K619" i="7"/>
  <c r="J619" i="7"/>
  <c r="H619" i="7"/>
  <c r="AA619" i="7"/>
  <c r="Z619" i="7"/>
  <c r="X619" i="7"/>
  <c r="I619" i="7"/>
  <c r="Y619" i="7" s="1"/>
  <c r="F619" i="7"/>
  <c r="V619" i="7"/>
  <c r="T619" i="7"/>
  <c r="K621" i="7" s="1"/>
  <c r="R619" i="7"/>
  <c r="K620" i="7" s="1"/>
  <c r="U619" i="7"/>
  <c r="S619" i="7"/>
  <c r="I621" i="7" s="1"/>
  <c r="Q619" i="7"/>
  <c r="E619" i="7"/>
  <c r="D619" i="7"/>
  <c r="K618" i="7"/>
  <c r="J618" i="7"/>
  <c r="I618" i="7"/>
  <c r="H618" i="7"/>
  <c r="G618" i="7"/>
  <c r="F618" i="7"/>
  <c r="K617" i="7"/>
  <c r="J617" i="7"/>
  <c r="W617" i="7"/>
  <c r="I617" i="7"/>
  <c r="H617" i="7"/>
  <c r="G617" i="7"/>
  <c r="F617" i="7"/>
  <c r="K616" i="7"/>
  <c r="J616" i="7"/>
  <c r="I616" i="7"/>
  <c r="H616" i="7"/>
  <c r="G616" i="7"/>
  <c r="F616" i="7"/>
  <c r="K615" i="7"/>
  <c r="P623" i="7" s="1"/>
  <c r="J615" i="7"/>
  <c r="W615" i="7"/>
  <c r="I615" i="7"/>
  <c r="Y623" i="7" s="1"/>
  <c r="H615" i="7"/>
  <c r="G615" i="7"/>
  <c r="F615" i="7"/>
  <c r="C614" i="7"/>
  <c r="V613" i="7"/>
  <c r="T613" i="7"/>
  <c r="R613" i="7"/>
  <c r="U613" i="7"/>
  <c r="S613" i="7"/>
  <c r="Q613" i="7"/>
  <c r="I620" i="7" s="1"/>
  <c r="E613" i="7"/>
  <c r="D613" i="7"/>
  <c r="AA611" i="7"/>
  <c r="Z611" i="7"/>
  <c r="X611" i="7"/>
  <c r="I610" i="7"/>
  <c r="AB610" i="7" s="1"/>
  <c r="H610" i="7"/>
  <c r="G610" i="7"/>
  <c r="E610" i="7"/>
  <c r="J609" i="7"/>
  <c r="E609" i="7"/>
  <c r="J608" i="7"/>
  <c r="E608" i="7"/>
  <c r="K607" i="7"/>
  <c r="J607" i="7"/>
  <c r="H607" i="7"/>
  <c r="AA607" i="7"/>
  <c r="Z607" i="7"/>
  <c r="Y607" i="7"/>
  <c r="X607" i="7"/>
  <c r="I607" i="7"/>
  <c r="F607" i="7"/>
  <c r="V607" i="7"/>
  <c r="T607" i="7"/>
  <c r="R607" i="7"/>
  <c r="U607" i="7"/>
  <c r="S607" i="7"/>
  <c r="Q607" i="7"/>
  <c r="E607" i="7"/>
  <c r="D607" i="7"/>
  <c r="K606" i="7"/>
  <c r="J606" i="7"/>
  <c r="I606" i="7"/>
  <c r="H606" i="7"/>
  <c r="G606" i="7"/>
  <c r="F606" i="7"/>
  <c r="K605" i="7"/>
  <c r="J605" i="7"/>
  <c r="W605" i="7"/>
  <c r="I605" i="7"/>
  <c r="H605" i="7"/>
  <c r="G605" i="7"/>
  <c r="F605" i="7"/>
  <c r="K604" i="7"/>
  <c r="J604" i="7"/>
  <c r="I604" i="7"/>
  <c r="H604" i="7"/>
  <c r="G604" i="7"/>
  <c r="F604" i="7"/>
  <c r="K603" i="7"/>
  <c r="J603" i="7"/>
  <c r="I603" i="7"/>
  <c r="W603" i="7" s="1"/>
  <c r="H603" i="7"/>
  <c r="G603" i="7"/>
  <c r="F603" i="7"/>
  <c r="C602" i="7"/>
  <c r="V601" i="7"/>
  <c r="T601" i="7"/>
  <c r="K609" i="7" s="1"/>
  <c r="R601" i="7"/>
  <c r="K608" i="7" s="1"/>
  <c r="U601" i="7"/>
  <c r="S601" i="7"/>
  <c r="I609" i="7" s="1"/>
  <c r="Q601" i="7"/>
  <c r="I608" i="7" s="1"/>
  <c r="Y611" i="7" s="1"/>
  <c r="E601" i="7"/>
  <c r="D601" i="7"/>
  <c r="A600" i="7"/>
  <c r="H598" i="7"/>
  <c r="J598" i="7"/>
  <c r="H597" i="7"/>
  <c r="J597" i="7"/>
  <c r="A596" i="7"/>
  <c r="AA593" i="7"/>
  <c r="Z593" i="7"/>
  <c r="Y593" i="7"/>
  <c r="H593" i="7"/>
  <c r="P593" i="7"/>
  <c r="J593" i="7"/>
  <c r="C592" i="7"/>
  <c r="K591" i="7"/>
  <c r="J591" i="7"/>
  <c r="I591" i="7"/>
  <c r="X593" i="7" s="1"/>
  <c r="H591" i="7"/>
  <c r="G591" i="7"/>
  <c r="F591" i="7"/>
  <c r="V591" i="7"/>
  <c r="T591" i="7"/>
  <c r="R591" i="7"/>
  <c r="U591" i="7"/>
  <c r="S591" i="7"/>
  <c r="Q591" i="7"/>
  <c r="E591" i="7"/>
  <c r="D591" i="7"/>
  <c r="B591" i="7"/>
  <c r="AA589" i="7"/>
  <c r="Z589" i="7"/>
  <c r="Y589" i="7"/>
  <c r="O589" i="7"/>
  <c r="H589" i="7"/>
  <c r="P589" i="7"/>
  <c r="J589" i="7"/>
  <c r="K588" i="7"/>
  <c r="J588" i="7"/>
  <c r="I588" i="7"/>
  <c r="X589" i="7" s="1"/>
  <c r="H588" i="7"/>
  <c r="G588" i="7"/>
  <c r="F588" i="7"/>
  <c r="V588" i="7"/>
  <c r="T588" i="7"/>
  <c r="R588" i="7"/>
  <c r="U588" i="7"/>
  <c r="S588" i="7"/>
  <c r="Q588" i="7"/>
  <c r="E588" i="7"/>
  <c r="D588" i="7"/>
  <c r="B588" i="7"/>
  <c r="AA586" i="7"/>
  <c r="Z586" i="7"/>
  <c r="Y586" i="7"/>
  <c r="AB585" i="7"/>
  <c r="I585" i="7"/>
  <c r="H585" i="7"/>
  <c r="G585" i="7"/>
  <c r="E585" i="7"/>
  <c r="K584" i="7"/>
  <c r="J584" i="7"/>
  <c r="E584" i="7"/>
  <c r="J583" i="7"/>
  <c r="I583" i="7"/>
  <c r="E583" i="7"/>
  <c r="K582" i="7"/>
  <c r="J582" i="7"/>
  <c r="I582" i="7"/>
  <c r="H582" i="7"/>
  <c r="G582" i="7"/>
  <c r="F582" i="7"/>
  <c r="K581" i="7"/>
  <c r="J581" i="7"/>
  <c r="I581" i="7"/>
  <c r="X586" i="7" s="1"/>
  <c r="H581" i="7"/>
  <c r="G581" i="7"/>
  <c r="F581" i="7"/>
  <c r="C580" i="7"/>
  <c r="V579" i="7"/>
  <c r="T579" i="7"/>
  <c r="R579" i="7"/>
  <c r="K583" i="7" s="1"/>
  <c r="U579" i="7"/>
  <c r="S579" i="7"/>
  <c r="I584" i="7" s="1"/>
  <c r="Q579" i="7"/>
  <c r="E579" i="7"/>
  <c r="D579" i="7"/>
  <c r="AA577" i="7"/>
  <c r="Z577" i="7"/>
  <c r="X577" i="7"/>
  <c r="I576" i="7"/>
  <c r="AB576" i="7" s="1"/>
  <c r="H576" i="7"/>
  <c r="G576" i="7"/>
  <c r="E576" i="7"/>
  <c r="J575" i="7"/>
  <c r="E575" i="7"/>
  <c r="K574" i="7"/>
  <c r="J574" i="7"/>
  <c r="E574" i="7"/>
  <c r="K573" i="7"/>
  <c r="J573" i="7"/>
  <c r="I573" i="7"/>
  <c r="H573" i="7"/>
  <c r="G573" i="7"/>
  <c r="F573" i="7"/>
  <c r="K572" i="7"/>
  <c r="J572" i="7"/>
  <c r="I572" i="7"/>
  <c r="W572" i="7" s="1"/>
  <c r="H572" i="7"/>
  <c r="G572" i="7"/>
  <c r="F572" i="7"/>
  <c r="K571" i="7"/>
  <c r="J571" i="7"/>
  <c r="I571" i="7"/>
  <c r="H571" i="7"/>
  <c r="G571" i="7"/>
  <c r="F571" i="7"/>
  <c r="K570" i="7"/>
  <c r="J577" i="7" s="1"/>
  <c r="J570" i="7"/>
  <c r="W570" i="7"/>
  <c r="I570" i="7"/>
  <c r="Y577" i="7" s="1"/>
  <c r="H570" i="7"/>
  <c r="G570" i="7"/>
  <c r="F570" i="7"/>
  <c r="C569" i="7"/>
  <c r="V568" i="7"/>
  <c r="T568" i="7"/>
  <c r="K575" i="7" s="1"/>
  <c r="P577" i="7" s="1"/>
  <c r="R568" i="7"/>
  <c r="U568" i="7"/>
  <c r="S568" i="7"/>
  <c r="I575" i="7" s="1"/>
  <c r="Q568" i="7"/>
  <c r="I574" i="7" s="1"/>
  <c r="E568" i="7"/>
  <c r="D568" i="7"/>
  <c r="B568" i="7"/>
  <c r="AA566" i="7"/>
  <c r="Z566" i="7"/>
  <c r="X566" i="7"/>
  <c r="I565" i="7"/>
  <c r="AB565" i="7" s="1"/>
  <c r="H565" i="7"/>
  <c r="G565" i="7"/>
  <c r="E565" i="7"/>
  <c r="K564" i="7"/>
  <c r="J564" i="7"/>
  <c r="E564" i="7"/>
  <c r="J563" i="7"/>
  <c r="I563" i="7"/>
  <c r="E563" i="7"/>
  <c r="K562" i="7"/>
  <c r="P566" i="7" s="1"/>
  <c r="J562" i="7"/>
  <c r="I562" i="7"/>
  <c r="W562" i="7" s="1"/>
  <c r="H562" i="7"/>
  <c r="G562" i="7"/>
  <c r="F562" i="7"/>
  <c r="C561" i="7"/>
  <c r="V560" i="7"/>
  <c r="T560" i="7"/>
  <c r="R560" i="7"/>
  <c r="K563" i="7" s="1"/>
  <c r="U560" i="7"/>
  <c r="S560" i="7"/>
  <c r="I564" i="7" s="1"/>
  <c r="Q560" i="7"/>
  <c r="E560" i="7"/>
  <c r="D560" i="7"/>
  <c r="B560" i="7"/>
  <c r="AA558" i="7"/>
  <c r="Z558" i="7"/>
  <c r="X558" i="7"/>
  <c r="AB557" i="7"/>
  <c r="I557" i="7"/>
  <c r="H557" i="7"/>
  <c r="G557" i="7"/>
  <c r="E557" i="7"/>
  <c r="J556" i="7"/>
  <c r="E556" i="7"/>
  <c r="J555" i="7"/>
  <c r="I555" i="7"/>
  <c r="E555" i="7"/>
  <c r="K554" i="7"/>
  <c r="J554" i="7"/>
  <c r="I554" i="7"/>
  <c r="W554" i="7" s="1"/>
  <c r="H554" i="7"/>
  <c r="G554" i="7"/>
  <c r="F554" i="7"/>
  <c r="C553" i="7"/>
  <c r="V552" i="7"/>
  <c r="T552" i="7"/>
  <c r="K556" i="7" s="1"/>
  <c r="R552" i="7"/>
  <c r="K555" i="7" s="1"/>
  <c r="U552" i="7"/>
  <c r="S552" i="7"/>
  <c r="I556" i="7" s="1"/>
  <c r="Q552" i="7"/>
  <c r="E552" i="7"/>
  <c r="D552" i="7"/>
  <c r="B552" i="7"/>
  <c r="AA550" i="7"/>
  <c r="Z550" i="7"/>
  <c r="X550" i="7"/>
  <c r="AB549" i="7"/>
  <c r="I549" i="7"/>
  <c r="H549" i="7"/>
  <c r="G549" i="7"/>
  <c r="E549" i="7"/>
  <c r="J548" i="7"/>
  <c r="E548" i="7"/>
  <c r="K547" i="7"/>
  <c r="J547" i="7"/>
  <c r="E547" i="7"/>
  <c r="K546" i="7"/>
  <c r="J546" i="7"/>
  <c r="I546" i="7"/>
  <c r="H546" i="7"/>
  <c r="G546" i="7"/>
  <c r="F546" i="7"/>
  <c r="K545" i="7"/>
  <c r="J545" i="7"/>
  <c r="W545" i="7"/>
  <c r="I545" i="7"/>
  <c r="H545" i="7"/>
  <c r="G545" i="7"/>
  <c r="F545" i="7"/>
  <c r="K544" i="7"/>
  <c r="J544" i="7"/>
  <c r="I544" i="7"/>
  <c r="H544" i="7"/>
  <c r="G544" i="7"/>
  <c r="F544" i="7"/>
  <c r="K543" i="7"/>
  <c r="P550" i="7" s="1"/>
  <c r="J543" i="7"/>
  <c r="W543" i="7"/>
  <c r="I543" i="7"/>
  <c r="Y550" i="7" s="1"/>
  <c r="H543" i="7"/>
  <c r="G543" i="7"/>
  <c r="F543" i="7"/>
  <c r="C542" i="7"/>
  <c r="V541" i="7"/>
  <c r="T541" i="7"/>
  <c r="K548" i="7" s="1"/>
  <c r="R541" i="7"/>
  <c r="U541" i="7"/>
  <c r="S541" i="7"/>
  <c r="I548" i="7" s="1"/>
  <c r="Q541" i="7"/>
  <c r="I547" i="7" s="1"/>
  <c r="E541" i="7"/>
  <c r="D541" i="7"/>
  <c r="B541" i="7"/>
  <c r="AA539" i="7"/>
  <c r="Z539" i="7"/>
  <c r="X539" i="7"/>
  <c r="AB538" i="7"/>
  <c r="I538" i="7"/>
  <c r="H538" i="7"/>
  <c r="G538" i="7"/>
  <c r="E538" i="7"/>
  <c r="K537" i="7"/>
  <c r="J537" i="7"/>
  <c r="I537" i="7"/>
  <c r="E537" i="7"/>
  <c r="J536" i="7"/>
  <c r="I536" i="7"/>
  <c r="Y539" i="7" s="1"/>
  <c r="E536" i="7"/>
  <c r="K535" i="7"/>
  <c r="J535" i="7"/>
  <c r="W535" i="7"/>
  <c r="I535" i="7"/>
  <c r="O539" i="7" s="1"/>
  <c r="H535" i="7"/>
  <c r="G535" i="7"/>
  <c r="F535" i="7"/>
  <c r="C534" i="7"/>
  <c r="V533" i="7"/>
  <c r="T533" i="7"/>
  <c r="R533" i="7"/>
  <c r="K536" i="7" s="1"/>
  <c r="U533" i="7"/>
  <c r="S533" i="7"/>
  <c r="Q533" i="7"/>
  <c r="E533" i="7"/>
  <c r="D533" i="7"/>
  <c r="B533" i="7"/>
  <c r="AA531" i="7"/>
  <c r="Z531" i="7"/>
  <c r="X531" i="7"/>
  <c r="I530" i="7"/>
  <c r="AB530" i="7" s="1"/>
  <c r="H530" i="7"/>
  <c r="G530" i="7"/>
  <c r="E530" i="7"/>
  <c r="J529" i="7"/>
  <c r="E529" i="7"/>
  <c r="K528" i="7"/>
  <c r="J528" i="7"/>
  <c r="E528" i="7"/>
  <c r="K527" i="7"/>
  <c r="J527" i="7"/>
  <c r="I527" i="7"/>
  <c r="H527" i="7"/>
  <c r="G527" i="7"/>
  <c r="F527" i="7"/>
  <c r="K526" i="7"/>
  <c r="J526" i="7"/>
  <c r="I526" i="7"/>
  <c r="W526" i="7" s="1"/>
  <c r="H526" i="7"/>
  <c r="G526" i="7"/>
  <c r="F526" i="7"/>
  <c r="K525" i="7"/>
  <c r="J525" i="7"/>
  <c r="I525" i="7"/>
  <c r="H525" i="7"/>
  <c r="G525" i="7"/>
  <c r="F525" i="7"/>
  <c r="K524" i="7"/>
  <c r="J531" i="7" s="1"/>
  <c r="J524" i="7"/>
  <c r="W524" i="7"/>
  <c r="I524" i="7"/>
  <c r="H524" i="7"/>
  <c r="G524" i="7"/>
  <c r="F524" i="7"/>
  <c r="C523" i="7"/>
  <c r="V522" i="7"/>
  <c r="T522" i="7"/>
  <c r="K529" i="7" s="1"/>
  <c r="P531" i="7" s="1"/>
  <c r="R522" i="7"/>
  <c r="U522" i="7"/>
  <c r="S522" i="7"/>
  <c r="I529" i="7" s="1"/>
  <c r="Q522" i="7"/>
  <c r="I528" i="7" s="1"/>
  <c r="E522" i="7"/>
  <c r="D522" i="7"/>
  <c r="B522" i="7"/>
  <c r="AA520" i="7"/>
  <c r="Z520" i="7"/>
  <c r="X520" i="7"/>
  <c r="I519" i="7"/>
  <c r="AB519" i="7" s="1"/>
  <c r="H519" i="7"/>
  <c r="G519" i="7"/>
  <c r="E519" i="7"/>
  <c r="J518" i="7"/>
  <c r="E518" i="7"/>
  <c r="J517" i="7"/>
  <c r="E517" i="7"/>
  <c r="K516" i="7"/>
  <c r="J516" i="7"/>
  <c r="I516" i="7"/>
  <c r="W516" i="7" s="1"/>
  <c r="H516" i="7"/>
  <c r="G516" i="7"/>
  <c r="F516" i="7"/>
  <c r="C515" i="7"/>
  <c r="V514" i="7"/>
  <c r="T514" i="7"/>
  <c r="K518" i="7" s="1"/>
  <c r="R514" i="7"/>
  <c r="K517" i="7" s="1"/>
  <c r="U514" i="7"/>
  <c r="S514" i="7"/>
  <c r="I518" i="7" s="1"/>
  <c r="Q514" i="7"/>
  <c r="I517" i="7" s="1"/>
  <c r="E514" i="7"/>
  <c r="D514" i="7"/>
  <c r="B514" i="7"/>
  <c r="AA512" i="7"/>
  <c r="Z512" i="7"/>
  <c r="X512" i="7"/>
  <c r="AB511" i="7"/>
  <c r="I511" i="7"/>
  <c r="H511" i="7"/>
  <c r="G511" i="7"/>
  <c r="E511" i="7"/>
  <c r="J510" i="7"/>
  <c r="E510" i="7"/>
  <c r="J509" i="7"/>
  <c r="I509" i="7"/>
  <c r="E509" i="7"/>
  <c r="K508" i="7"/>
  <c r="J508" i="7"/>
  <c r="I508" i="7"/>
  <c r="H508" i="7"/>
  <c r="G508" i="7"/>
  <c r="F508" i="7"/>
  <c r="K507" i="7"/>
  <c r="J507" i="7"/>
  <c r="I507" i="7"/>
  <c r="W507" i="7" s="1"/>
  <c r="H507" i="7"/>
  <c r="G507" i="7"/>
  <c r="F507" i="7"/>
  <c r="K506" i="7"/>
  <c r="J506" i="7"/>
  <c r="I506" i="7"/>
  <c r="H506" i="7"/>
  <c r="G506" i="7"/>
  <c r="F506" i="7"/>
  <c r="K505" i="7"/>
  <c r="J505" i="7"/>
  <c r="I505" i="7"/>
  <c r="Y512" i="7" s="1"/>
  <c r="H505" i="7"/>
  <c r="G505" i="7"/>
  <c r="F505" i="7"/>
  <c r="C504" i="7"/>
  <c r="V503" i="7"/>
  <c r="T503" i="7"/>
  <c r="K510" i="7" s="1"/>
  <c r="R503" i="7"/>
  <c r="K509" i="7" s="1"/>
  <c r="U503" i="7"/>
  <c r="S503" i="7"/>
  <c r="I510" i="7" s="1"/>
  <c r="Q503" i="7"/>
  <c r="E503" i="7"/>
  <c r="D503" i="7"/>
  <c r="B503" i="7"/>
  <c r="AA501" i="7"/>
  <c r="Z501" i="7"/>
  <c r="X501" i="7"/>
  <c r="I500" i="7"/>
  <c r="AB500" i="7" s="1"/>
  <c r="H500" i="7"/>
  <c r="G500" i="7"/>
  <c r="E500" i="7"/>
  <c r="J499" i="7"/>
  <c r="I499" i="7"/>
  <c r="E499" i="7"/>
  <c r="K498" i="7"/>
  <c r="J498" i="7"/>
  <c r="E498" i="7"/>
  <c r="K497" i="7"/>
  <c r="P501" i="7" s="1"/>
  <c r="J497" i="7"/>
  <c r="W497" i="7"/>
  <c r="I497" i="7"/>
  <c r="H497" i="7"/>
  <c r="G497" i="7"/>
  <c r="F497" i="7"/>
  <c r="C496" i="7"/>
  <c r="V495" i="7"/>
  <c r="T495" i="7"/>
  <c r="K499" i="7" s="1"/>
  <c r="R495" i="7"/>
  <c r="U495" i="7"/>
  <c r="S495" i="7"/>
  <c r="Q495" i="7"/>
  <c r="I498" i="7" s="1"/>
  <c r="E495" i="7"/>
  <c r="D495" i="7"/>
  <c r="B495" i="7"/>
  <c r="AA493" i="7"/>
  <c r="Z493" i="7"/>
  <c r="X493" i="7"/>
  <c r="AB492" i="7"/>
  <c r="I492" i="7"/>
  <c r="H492" i="7"/>
  <c r="G492" i="7"/>
  <c r="E492" i="7"/>
  <c r="J491" i="7"/>
  <c r="I491" i="7"/>
  <c r="E491" i="7"/>
  <c r="J490" i="7"/>
  <c r="I490" i="7"/>
  <c r="E490" i="7"/>
  <c r="K489" i="7"/>
  <c r="J489" i="7"/>
  <c r="I489" i="7"/>
  <c r="H489" i="7"/>
  <c r="G489" i="7"/>
  <c r="F489" i="7"/>
  <c r="K488" i="7"/>
  <c r="J488" i="7"/>
  <c r="I488" i="7"/>
  <c r="W488" i="7" s="1"/>
  <c r="H488" i="7"/>
  <c r="G488" i="7"/>
  <c r="F488" i="7"/>
  <c r="K487" i="7"/>
  <c r="J487" i="7"/>
  <c r="I487" i="7"/>
  <c r="H487" i="7"/>
  <c r="G487" i="7"/>
  <c r="F487" i="7"/>
  <c r="K486" i="7"/>
  <c r="J486" i="7"/>
  <c r="I486" i="7"/>
  <c r="Y493" i="7" s="1"/>
  <c r="H486" i="7"/>
  <c r="G486" i="7"/>
  <c r="F486" i="7"/>
  <c r="C485" i="7"/>
  <c r="V484" i="7"/>
  <c r="T484" i="7"/>
  <c r="K491" i="7" s="1"/>
  <c r="R484" i="7"/>
  <c r="K490" i="7" s="1"/>
  <c r="U484" i="7"/>
  <c r="S484" i="7"/>
  <c r="Q484" i="7"/>
  <c r="E484" i="7"/>
  <c r="D484" i="7"/>
  <c r="B484" i="7"/>
  <c r="B483" i="7"/>
  <c r="AA480" i="7"/>
  <c r="Z480" i="7"/>
  <c r="X480" i="7"/>
  <c r="I479" i="7"/>
  <c r="AB479" i="7" s="1"/>
  <c r="H479" i="7"/>
  <c r="G479" i="7"/>
  <c r="E479" i="7"/>
  <c r="J478" i="7"/>
  <c r="I478" i="7"/>
  <c r="E478" i="7"/>
  <c r="K477" i="7"/>
  <c r="J477" i="7"/>
  <c r="E477" i="7"/>
  <c r="K476" i="7"/>
  <c r="J476" i="7"/>
  <c r="I476" i="7"/>
  <c r="H476" i="7"/>
  <c r="G476" i="7"/>
  <c r="F476" i="7"/>
  <c r="K475" i="7"/>
  <c r="J475" i="7"/>
  <c r="W475" i="7"/>
  <c r="I475" i="7"/>
  <c r="H475" i="7"/>
  <c r="G475" i="7"/>
  <c r="F475" i="7"/>
  <c r="K474" i="7"/>
  <c r="J474" i="7"/>
  <c r="I474" i="7"/>
  <c r="H474" i="7"/>
  <c r="G474" i="7"/>
  <c r="F474" i="7"/>
  <c r="K473" i="7"/>
  <c r="P480" i="7" s="1"/>
  <c r="J473" i="7"/>
  <c r="W473" i="7"/>
  <c r="I473" i="7"/>
  <c r="H473" i="7"/>
  <c r="G473" i="7"/>
  <c r="F473" i="7"/>
  <c r="C472" i="7"/>
  <c r="V471" i="7"/>
  <c r="T471" i="7"/>
  <c r="K478" i="7" s="1"/>
  <c r="R471" i="7"/>
  <c r="U471" i="7"/>
  <c r="S471" i="7"/>
  <c r="Q471" i="7"/>
  <c r="I477" i="7" s="1"/>
  <c r="E471" i="7"/>
  <c r="D471" i="7"/>
  <c r="B471" i="7"/>
  <c r="AA469" i="7"/>
  <c r="Z469" i="7"/>
  <c r="X469" i="7"/>
  <c r="AB468" i="7"/>
  <c r="I468" i="7"/>
  <c r="H468" i="7"/>
  <c r="G468" i="7"/>
  <c r="E468" i="7"/>
  <c r="J467" i="7"/>
  <c r="E467" i="7"/>
  <c r="J466" i="7"/>
  <c r="I466" i="7"/>
  <c r="E466" i="7"/>
  <c r="K465" i="7"/>
  <c r="J465" i="7"/>
  <c r="I465" i="7"/>
  <c r="H465" i="7"/>
  <c r="G465" i="7"/>
  <c r="F465" i="7"/>
  <c r="K464" i="7"/>
  <c r="J464" i="7"/>
  <c r="I464" i="7"/>
  <c r="W464" i="7" s="1"/>
  <c r="H464" i="7"/>
  <c r="G464" i="7"/>
  <c r="F464" i="7"/>
  <c r="K463" i="7"/>
  <c r="J463" i="7"/>
  <c r="I463" i="7"/>
  <c r="H463" i="7"/>
  <c r="G463" i="7"/>
  <c r="F463" i="7"/>
  <c r="K462" i="7"/>
  <c r="J462" i="7"/>
  <c r="W462" i="7"/>
  <c r="I462" i="7"/>
  <c r="H462" i="7"/>
  <c r="G462" i="7"/>
  <c r="F462" i="7"/>
  <c r="C461" i="7"/>
  <c r="V460" i="7"/>
  <c r="T460" i="7"/>
  <c r="K467" i="7" s="1"/>
  <c r="R460" i="7"/>
  <c r="K466" i="7" s="1"/>
  <c r="U460" i="7"/>
  <c r="S460" i="7"/>
  <c r="I467" i="7" s="1"/>
  <c r="Q460" i="7"/>
  <c r="E460" i="7"/>
  <c r="D460" i="7"/>
  <c r="B460" i="7"/>
  <c r="AA458" i="7"/>
  <c r="Z458" i="7"/>
  <c r="X458" i="7"/>
  <c r="I457" i="7"/>
  <c r="AB457" i="7" s="1"/>
  <c r="H457" i="7"/>
  <c r="G457" i="7"/>
  <c r="E457" i="7"/>
  <c r="J456" i="7"/>
  <c r="E456" i="7"/>
  <c r="K455" i="7"/>
  <c r="J455" i="7"/>
  <c r="E455" i="7"/>
  <c r="K454" i="7"/>
  <c r="J454" i="7"/>
  <c r="I454" i="7"/>
  <c r="H454" i="7"/>
  <c r="G454" i="7"/>
  <c r="F454" i="7"/>
  <c r="K453" i="7"/>
  <c r="J453" i="7"/>
  <c r="W453" i="7"/>
  <c r="I453" i="7"/>
  <c r="H453" i="7"/>
  <c r="G453" i="7"/>
  <c r="F453" i="7"/>
  <c r="K452" i="7"/>
  <c r="J452" i="7"/>
  <c r="I452" i="7"/>
  <c r="H452" i="7"/>
  <c r="G452" i="7"/>
  <c r="F452" i="7"/>
  <c r="K451" i="7"/>
  <c r="P458" i="7" s="1"/>
  <c r="J451" i="7"/>
  <c r="I451" i="7"/>
  <c r="H458" i="7" s="1"/>
  <c r="H451" i="7"/>
  <c r="G451" i="7"/>
  <c r="F451" i="7"/>
  <c r="V450" i="7"/>
  <c r="T450" i="7"/>
  <c r="K456" i="7" s="1"/>
  <c r="R450" i="7"/>
  <c r="U450" i="7"/>
  <c r="S450" i="7"/>
  <c r="I456" i="7" s="1"/>
  <c r="Q450" i="7"/>
  <c r="I455" i="7" s="1"/>
  <c r="O458" i="7" s="1"/>
  <c r="E450" i="7"/>
  <c r="D450" i="7"/>
  <c r="B450" i="7"/>
  <c r="A449" i="7"/>
  <c r="H447" i="7"/>
  <c r="J447" i="7"/>
  <c r="H446" i="7"/>
  <c r="J446" i="7"/>
  <c r="A445" i="7"/>
  <c r="AA442" i="7"/>
  <c r="Z442" i="7"/>
  <c r="Y442" i="7"/>
  <c r="AB441" i="7"/>
  <c r="I441" i="7"/>
  <c r="H441" i="7"/>
  <c r="G441" i="7"/>
  <c r="E441" i="7"/>
  <c r="J440" i="7"/>
  <c r="E440" i="7"/>
  <c r="J439" i="7"/>
  <c r="E439" i="7"/>
  <c r="K438" i="7"/>
  <c r="J438" i="7"/>
  <c r="H438" i="7"/>
  <c r="AA438" i="7"/>
  <c r="Z438" i="7"/>
  <c r="Y438" i="7"/>
  <c r="I438" i="7"/>
  <c r="X438" i="7" s="1"/>
  <c r="F438" i="7"/>
  <c r="V438" i="7"/>
  <c r="T438" i="7"/>
  <c r="R438" i="7"/>
  <c r="U438" i="7"/>
  <c r="S438" i="7"/>
  <c r="I440" i="7" s="1"/>
  <c r="Q438" i="7"/>
  <c r="I439" i="7" s="1"/>
  <c r="E438" i="7"/>
  <c r="D438" i="7"/>
  <c r="K437" i="7"/>
  <c r="J437" i="7"/>
  <c r="I437" i="7"/>
  <c r="H437" i="7"/>
  <c r="G437" i="7"/>
  <c r="F437" i="7"/>
  <c r="C436" i="7"/>
  <c r="V435" i="7"/>
  <c r="T435" i="7"/>
  <c r="K440" i="7" s="1"/>
  <c r="R435" i="7"/>
  <c r="K439" i="7" s="1"/>
  <c r="U435" i="7"/>
  <c r="S435" i="7"/>
  <c r="Q435" i="7"/>
  <c r="E435" i="7"/>
  <c r="D435" i="7"/>
  <c r="AA433" i="7"/>
  <c r="Z433" i="7"/>
  <c r="Y433" i="7"/>
  <c r="I432" i="7"/>
  <c r="AB432" i="7" s="1"/>
  <c r="H432" i="7"/>
  <c r="G432" i="7"/>
  <c r="E432" i="7"/>
  <c r="J431" i="7"/>
  <c r="E431" i="7"/>
  <c r="J430" i="7"/>
  <c r="E430" i="7"/>
  <c r="K429" i="7"/>
  <c r="J429" i="7"/>
  <c r="H429" i="7"/>
  <c r="AA429" i="7"/>
  <c r="Z429" i="7"/>
  <c r="Y429" i="7"/>
  <c r="I429" i="7"/>
  <c r="X429" i="7" s="1"/>
  <c r="F429" i="7"/>
  <c r="V429" i="7"/>
  <c r="T429" i="7"/>
  <c r="R429" i="7"/>
  <c r="U429" i="7"/>
  <c r="S429" i="7"/>
  <c r="Q429" i="7"/>
  <c r="E429" i="7"/>
  <c r="D429" i="7"/>
  <c r="K428" i="7"/>
  <c r="J428" i="7"/>
  <c r="I428" i="7"/>
  <c r="H428" i="7"/>
  <c r="G428" i="7"/>
  <c r="F428" i="7"/>
  <c r="K427" i="7"/>
  <c r="J427" i="7"/>
  <c r="I427" i="7"/>
  <c r="W427" i="7" s="1"/>
  <c r="H427" i="7"/>
  <c r="G427" i="7"/>
  <c r="F427" i="7"/>
  <c r="C426" i="7"/>
  <c r="V425" i="7"/>
  <c r="T425" i="7"/>
  <c r="K431" i="7" s="1"/>
  <c r="R425" i="7"/>
  <c r="K430" i="7" s="1"/>
  <c r="U425" i="7"/>
  <c r="S425" i="7"/>
  <c r="I431" i="7" s="1"/>
  <c r="Q425" i="7"/>
  <c r="I430" i="7" s="1"/>
  <c r="E425" i="7"/>
  <c r="D425" i="7"/>
  <c r="AA423" i="7"/>
  <c r="Z423" i="7"/>
  <c r="Y423" i="7"/>
  <c r="I422" i="7"/>
  <c r="AB422" i="7" s="1"/>
  <c r="H422" i="7"/>
  <c r="G422" i="7"/>
  <c r="E422" i="7"/>
  <c r="J421" i="7"/>
  <c r="E421" i="7"/>
  <c r="K420" i="7"/>
  <c r="J420" i="7"/>
  <c r="E420" i="7"/>
  <c r="K419" i="7"/>
  <c r="J419" i="7"/>
  <c r="H419" i="7"/>
  <c r="AA419" i="7"/>
  <c r="Z419" i="7"/>
  <c r="Y419" i="7"/>
  <c r="I419" i="7"/>
  <c r="X419" i="7" s="1"/>
  <c r="F419" i="7"/>
  <c r="V419" i="7"/>
  <c r="T419" i="7"/>
  <c r="R419" i="7"/>
  <c r="U419" i="7"/>
  <c r="S419" i="7"/>
  <c r="Q419" i="7"/>
  <c r="E419" i="7"/>
  <c r="D419" i="7"/>
  <c r="K418" i="7"/>
  <c r="J418" i="7"/>
  <c r="I418" i="7"/>
  <c r="H418" i="7"/>
  <c r="G418" i="7"/>
  <c r="F418" i="7"/>
  <c r="K417" i="7"/>
  <c r="J417" i="7"/>
  <c r="I417" i="7"/>
  <c r="W417" i="7" s="1"/>
  <c r="H417" i="7"/>
  <c r="G417" i="7"/>
  <c r="F417" i="7"/>
  <c r="K416" i="7"/>
  <c r="J416" i="7"/>
  <c r="I416" i="7"/>
  <c r="H416" i="7"/>
  <c r="G416" i="7"/>
  <c r="F416" i="7"/>
  <c r="K415" i="7"/>
  <c r="J423" i="7" s="1"/>
  <c r="J415" i="7"/>
  <c r="W415" i="7"/>
  <c r="I415" i="7"/>
  <c r="H415" i="7"/>
  <c r="G415" i="7"/>
  <c r="F415" i="7"/>
  <c r="C414" i="7"/>
  <c r="V413" i="7"/>
  <c r="T413" i="7"/>
  <c r="K421" i="7" s="1"/>
  <c r="P423" i="7" s="1"/>
  <c r="R413" i="7"/>
  <c r="U413" i="7"/>
  <c r="S413" i="7"/>
  <c r="I421" i="7" s="1"/>
  <c r="Q413" i="7"/>
  <c r="I420" i="7" s="1"/>
  <c r="E413" i="7"/>
  <c r="D413" i="7"/>
  <c r="AA411" i="7"/>
  <c r="Z411" i="7"/>
  <c r="Y411" i="7"/>
  <c r="AB410" i="7"/>
  <c r="I410" i="7"/>
  <c r="H410" i="7"/>
  <c r="G410" i="7"/>
  <c r="E410" i="7"/>
  <c r="J409" i="7"/>
  <c r="E409" i="7"/>
  <c r="K408" i="7"/>
  <c r="J408" i="7"/>
  <c r="E408" i="7"/>
  <c r="K407" i="7"/>
  <c r="J407" i="7"/>
  <c r="H407" i="7"/>
  <c r="AA407" i="7"/>
  <c r="Z407" i="7"/>
  <c r="Y407" i="7"/>
  <c r="I407" i="7"/>
  <c r="X407" i="7" s="1"/>
  <c r="F407" i="7"/>
  <c r="V407" i="7"/>
  <c r="T407" i="7"/>
  <c r="R407" i="7"/>
  <c r="U407" i="7"/>
  <c r="S407" i="7"/>
  <c r="Q407" i="7"/>
  <c r="E407" i="7"/>
  <c r="D407" i="7"/>
  <c r="K406" i="7"/>
  <c r="J406" i="7"/>
  <c r="I406" i="7"/>
  <c r="H406" i="7"/>
  <c r="G406" i="7"/>
  <c r="F406" i="7"/>
  <c r="K405" i="7"/>
  <c r="J405" i="7"/>
  <c r="W405" i="7"/>
  <c r="I405" i="7"/>
  <c r="H405" i="7"/>
  <c r="G405" i="7"/>
  <c r="F405" i="7"/>
  <c r="K404" i="7"/>
  <c r="J404" i="7"/>
  <c r="I404" i="7"/>
  <c r="O411" i="7" s="1"/>
  <c r="H404" i="7"/>
  <c r="G404" i="7"/>
  <c r="F404" i="7"/>
  <c r="K403" i="7"/>
  <c r="J403" i="7"/>
  <c r="I403" i="7"/>
  <c r="W403" i="7" s="1"/>
  <c r="H403" i="7"/>
  <c r="G403" i="7"/>
  <c r="F403" i="7"/>
  <c r="C402" i="7"/>
  <c r="V401" i="7"/>
  <c r="T401" i="7"/>
  <c r="K409" i="7" s="1"/>
  <c r="R401" i="7"/>
  <c r="U401" i="7"/>
  <c r="S401" i="7"/>
  <c r="I409" i="7" s="1"/>
  <c r="Q401" i="7"/>
  <c r="I408" i="7" s="1"/>
  <c r="E401" i="7"/>
  <c r="D401" i="7"/>
  <c r="A400" i="7"/>
  <c r="H398" i="7"/>
  <c r="J398" i="7"/>
  <c r="H397" i="7"/>
  <c r="J397" i="7"/>
  <c r="A396" i="7"/>
  <c r="AA393" i="7"/>
  <c r="Z393" i="7"/>
  <c r="Y393" i="7"/>
  <c r="AB392" i="7"/>
  <c r="I392" i="7"/>
  <c r="H392" i="7"/>
  <c r="G392" i="7"/>
  <c r="E392" i="7"/>
  <c r="J391" i="7"/>
  <c r="E391" i="7"/>
  <c r="J390" i="7"/>
  <c r="I390" i="7"/>
  <c r="E390" i="7"/>
  <c r="K389" i="7"/>
  <c r="J389" i="7"/>
  <c r="I389" i="7"/>
  <c r="H389" i="7"/>
  <c r="G389" i="7"/>
  <c r="F389" i="7"/>
  <c r="K388" i="7"/>
  <c r="J388" i="7"/>
  <c r="I388" i="7"/>
  <c r="W388" i="7" s="1"/>
  <c r="H388" i="7"/>
  <c r="G388" i="7"/>
  <c r="F388" i="7"/>
  <c r="K387" i="7"/>
  <c r="J387" i="7"/>
  <c r="I387" i="7"/>
  <c r="H387" i="7"/>
  <c r="G387" i="7"/>
  <c r="F387" i="7"/>
  <c r="K386" i="7"/>
  <c r="J386" i="7"/>
  <c r="I386" i="7"/>
  <c r="X393" i="7" s="1"/>
  <c r="H386" i="7"/>
  <c r="G386" i="7"/>
  <c r="F386" i="7"/>
  <c r="C385" i="7"/>
  <c r="V384" i="7"/>
  <c r="T384" i="7"/>
  <c r="K391" i="7" s="1"/>
  <c r="R384" i="7"/>
  <c r="K390" i="7" s="1"/>
  <c r="U384" i="7"/>
  <c r="S384" i="7"/>
  <c r="I391" i="7" s="1"/>
  <c r="Q384" i="7"/>
  <c r="E384" i="7"/>
  <c r="D384" i="7"/>
  <c r="AA382" i="7"/>
  <c r="Z382" i="7"/>
  <c r="Y382" i="7"/>
  <c r="AB381" i="7"/>
  <c r="I381" i="7"/>
  <c r="H381" i="7"/>
  <c r="G381" i="7"/>
  <c r="E381" i="7"/>
  <c r="J380" i="7"/>
  <c r="E380" i="7"/>
  <c r="K379" i="7"/>
  <c r="J379" i="7"/>
  <c r="E379" i="7"/>
  <c r="K378" i="7"/>
  <c r="J378" i="7"/>
  <c r="I378" i="7"/>
  <c r="H378" i="7"/>
  <c r="G378" i="7"/>
  <c r="F378" i="7"/>
  <c r="K377" i="7"/>
  <c r="J377" i="7"/>
  <c r="W377" i="7"/>
  <c r="I377" i="7"/>
  <c r="H377" i="7"/>
  <c r="G377" i="7"/>
  <c r="F377" i="7"/>
  <c r="K376" i="7"/>
  <c r="J376" i="7"/>
  <c r="I376" i="7"/>
  <c r="H376" i="7"/>
  <c r="G376" i="7"/>
  <c r="F376" i="7"/>
  <c r="K375" i="7"/>
  <c r="P382" i="7" s="1"/>
  <c r="J375" i="7"/>
  <c r="I375" i="7"/>
  <c r="O382" i="7" s="1"/>
  <c r="H375" i="7"/>
  <c r="G375" i="7"/>
  <c r="F375" i="7"/>
  <c r="C374" i="7"/>
  <c r="V373" i="7"/>
  <c r="T373" i="7"/>
  <c r="K380" i="7" s="1"/>
  <c r="R373" i="7"/>
  <c r="U373" i="7"/>
  <c r="S373" i="7"/>
  <c r="I380" i="7" s="1"/>
  <c r="Q373" i="7"/>
  <c r="I379" i="7" s="1"/>
  <c r="E373" i="7"/>
  <c r="D373" i="7"/>
  <c r="B373" i="7"/>
  <c r="AA371" i="7"/>
  <c r="Z371" i="7"/>
  <c r="Y371" i="7"/>
  <c r="AB370" i="7"/>
  <c r="I370" i="7"/>
  <c r="H370" i="7"/>
  <c r="G370" i="7"/>
  <c r="E370" i="7"/>
  <c r="J369" i="7"/>
  <c r="E369" i="7"/>
  <c r="J368" i="7"/>
  <c r="E368" i="7"/>
  <c r="K367" i="7"/>
  <c r="J367" i="7"/>
  <c r="H367" i="7"/>
  <c r="AA367" i="7"/>
  <c r="Z367" i="7"/>
  <c r="Y367" i="7"/>
  <c r="X367" i="7"/>
  <c r="I367" i="7"/>
  <c r="F367" i="7"/>
  <c r="V367" i="7"/>
  <c r="T367" i="7"/>
  <c r="K369" i="7" s="1"/>
  <c r="R367" i="7"/>
  <c r="U367" i="7"/>
  <c r="S367" i="7"/>
  <c r="Q367" i="7"/>
  <c r="E367" i="7"/>
  <c r="D367" i="7"/>
  <c r="K366" i="7"/>
  <c r="J366" i="7"/>
  <c r="H366" i="7"/>
  <c r="AA366" i="7"/>
  <c r="Z366" i="7"/>
  <c r="Y366" i="7"/>
  <c r="X366" i="7"/>
  <c r="I366" i="7"/>
  <c r="F366" i="7"/>
  <c r="V366" i="7"/>
  <c r="T366" i="7"/>
  <c r="R366" i="7"/>
  <c r="U366" i="7"/>
  <c r="S366" i="7"/>
  <c r="I369" i="7" s="1"/>
  <c r="Q366" i="7"/>
  <c r="E366" i="7"/>
  <c r="D366" i="7"/>
  <c r="K365" i="7"/>
  <c r="J365" i="7"/>
  <c r="H365" i="7"/>
  <c r="AA365" i="7"/>
  <c r="Z365" i="7"/>
  <c r="Y365" i="7"/>
  <c r="I365" i="7"/>
  <c r="X365" i="7" s="1"/>
  <c r="F365" i="7"/>
  <c r="V365" i="7"/>
  <c r="T365" i="7"/>
  <c r="R365" i="7"/>
  <c r="U365" i="7"/>
  <c r="S365" i="7"/>
  <c r="Q365" i="7"/>
  <c r="E365" i="7"/>
  <c r="D365" i="7"/>
  <c r="K364" i="7"/>
  <c r="J364" i="7"/>
  <c r="I364" i="7"/>
  <c r="H364" i="7"/>
  <c r="G364" i="7"/>
  <c r="F364" i="7"/>
  <c r="K363" i="7"/>
  <c r="J363" i="7"/>
  <c r="W363" i="7"/>
  <c r="I363" i="7"/>
  <c r="H363" i="7"/>
  <c r="G363" i="7"/>
  <c r="F363" i="7"/>
  <c r="K362" i="7"/>
  <c r="J362" i="7"/>
  <c r="I362" i="7"/>
  <c r="H362" i="7"/>
  <c r="G362" i="7"/>
  <c r="F362" i="7"/>
  <c r="K361" i="7"/>
  <c r="J361" i="7"/>
  <c r="I361" i="7"/>
  <c r="O371" i="7" s="1"/>
  <c r="H361" i="7"/>
  <c r="G361" i="7"/>
  <c r="F361" i="7"/>
  <c r="C360" i="7"/>
  <c r="V359" i="7"/>
  <c r="T359" i="7"/>
  <c r="R359" i="7"/>
  <c r="K368" i="7" s="1"/>
  <c r="U359" i="7"/>
  <c r="S359" i="7"/>
  <c r="Q359" i="7"/>
  <c r="I368" i="7" s="1"/>
  <c r="E359" i="7"/>
  <c r="D359" i="7"/>
  <c r="AA357" i="7"/>
  <c r="Z357" i="7"/>
  <c r="Y357" i="7"/>
  <c r="I356" i="7"/>
  <c r="AB356" i="7" s="1"/>
  <c r="H356" i="7"/>
  <c r="G356" i="7"/>
  <c r="E356" i="7"/>
  <c r="J355" i="7"/>
  <c r="E355" i="7"/>
  <c r="J354" i="7"/>
  <c r="E354" i="7"/>
  <c r="K353" i="7"/>
  <c r="J353" i="7"/>
  <c r="H353" i="7"/>
  <c r="AA353" i="7"/>
  <c r="Z353" i="7"/>
  <c r="Y353" i="7"/>
  <c r="I353" i="7"/>
  <c r="X353" i="7" s="1"/>
  <c r="F353" i="7"/>
  <c r="V353" i="7"/>
  <c r="T353" i="7"/>
  <c r="R353" i="7"/>
  <c r="U353" i="7"/>
  <c r="S353" i="7"/>
  <c r="Q353" i="7"/>
  <c r="E353" i="7"/>
  <c r="D353" i="7"/>
  <c r="K352" i="7"/>
  <c r="J352" i="7"/>
  <c r="H352" i="7"/>
  <c r="AA352" i="7"/>
  <c r="Z352" i="7"/>
  <c r="Y352" i="7"/>
  <c r="I352" i="7"/>
  <c r="X352" i="7" s="1"/>
  <c r="F352" i="7"/>
  <c r="V352" i="7"/>
  <c r="T352" i="7"/>
  <c r="R352" i="7"/>
  <c r="U352" i="7"/>
  <c r="S352" i="7"/>
  <c r="I355" i="7" s="1"/>
  <c r="Q352" i="7"/>
  <c r="I354" i="7" s="1"/>
  <c r="E352" i="7"/>
  <c r="D352" i="7"/>
  <c r="K351" i="7"/>
  <c r="J351" i="7"/>
  <c r="I351" i="7"/>
  <c r="H351" i="7"/>
  <c r="G351" i="7"/>
  <c r="F351" i="7"/>
  <c r="K350" i="7"/>
  <c r="P357" i="7" s="1"/>
  <c r="J350" i="7"/>
  <c r="I350" i="7"/>
  <c r="H350" i="7"/>
  <c r="G350" i="7"/>
  <c r="F350" i="7"/>
  <c r="C349" i="7"/>
  <c r="V348" i="7"/>
  <c r="T348" i="7"/>
  <c r="K355" i="7" s="1"/>
  <c r="R348" i="7"/>
  <c r="K354" i="7" s="1"/>
  <c r="U348" i="7"/>
  <c r="S348" i="7"/>
  <c r="Q348" i="7"/>
  <c r="E348" i="7"/>
  <c r="D348" i="7"/>
  <c r="AA346" i="7"/>
  <c r="Z346" i="7"/>
  <c r="Y346" i="7"/>
  <c r="I345" i="7"/>
  <c r="AB345" i="7" s="1"/>
  <c r="H345" i="7"/>
  <c r="G345" i="7"/>
  <c r="E345" i="7"/>
  <c r="J344" i="7"/>
  <c r="E344" i="7"/>
  <c r="J343" i="7"/>
  <c r="E343" i="7"/>
  <c r="K342" i="7"/>
  <c r="J342" i="7"/>
  <c r="I342" i="7"/>
  <c r="H342" i="7"/>
  <c r="G342" i="7"/>
  <c r="F342" i="7"/>
  <c r="K341" i="7"/>
  <c r="J341" i="7"/>
  <c r="I341" i="7"/>
  <c r="W341" i="7" s="1"/>
  <c r="H341" i="7"/>
  <c r="G341" i="7"/>
  <c r="F341" i="7"/>
  <c r="K340" i="7"/>
  <c r="J340" i="7"/>
  <c r="I340" i="7"/>
  <c r="H340" i="7"/>
  <c r="G340" i="7"/>
  <c r="F340" i="7"/>
  <c r="K339" i="7"/>
  <c r="P346" i="7" s="1"/>
  <c r="J339" i="7"/>
  <c r="W339" i="7"/>
  <c r="I339" i="7"/>
  <c r="H346" i="7" s="1"/>
  <c r="H339" i="7"/>
  <c r="G339" i="7"/>
  <c r="F339" i="7"/>
  <c r="C338" i="7"/>
  <c r="V337" i="7"/>
  <c r="T337" i="7"/>
  <c r="K344" i="7" s="1"/>
  <c r="R337" i="7"/>
  <c r="K343" i="7" s="1"/>
  <c r="U337" i="7"/>
  <c r="S337" i="7"/>
  <c r="I344" i="7" s="1"/>
  <c r="Q337" i="7"/>
  <c r="I343" i="7" s="1"/>
  <c r="E337" i="7"/>
  <c r="D337" i="7"/>
  <c r="AA335" i="7"/>
  <c r="Z335" i="7"/>
  <c r="Y335" i="7"/>
  <c r="AB334" i="7"/>
  <c r="I334" i="7"/>
  <c r="H334" i="7"/>
  <c r="G334" i="7"/>
  <c r="E334" i="7"/>
  <c r="J333" i="7"/>
  <c r="I333" i="7"/>
  <c r="E333" i="7"/>
  <c r="J332" i="7"/>
  <c r="E332" i="7"/>
  <c r="K331" i="7"/>
  <c r="J331" i="7"/>
  <c r="I331" i="7"/>
  <c r="O335" i="7" s="1"/>
  <c r="H331" i="7"/>
  <c r="G331" i="7"/>
  <c r="F331" i="7"/>
  <c r="K330" i="7"/>
  <c r="J330" i="7"/>
  <c r="I330" i="7"/>
  <c r="H330" i="7"/>
  <c r="G330" i="7"/>
  <c r="F330" i="7"/>
  <c r="K329" i="7"/>
  <c r="J329" i="7"/>
  <c r="W329" i="7"/>
  <c r="I329" i="7"/>
  <c r="H329" i="7"/>
  <c r="G329" i="7"/>
  <c r="F329" i="7"/>
  <c r="C328" i="7"/>
  <c r="V327" i="7"/>
  <c r="T327" i="7"/>
  <c r="K333" i="7" s="1"/>
  <c r="R327" i="7"/>
  <c r="K332" i="7" s="1"/>
  <c r="U327" i="7"/>
  <c r="S327" i="7"/>
  <c r="Q327" i="7"/>
  <c r="I332" i="7" s="1"/>
  <c r="X335" i="7" s="1"/>
  <c r="E327" i="7"/>
  <c r="D327" i="7"/>
  <c r="AA325" i="7"/>
  <c r="Z325" i="7"/>
  <c r="Y325" i="7"/>
  <c r="I324" i="7"/>
  <c r="AB324" i="7" s="1"/>
  <c r="H324" i="7"/>
  <c r="G324" i="7"/>
  <c r="E324" i="7"/>
  <c r="J323" i="7"/>
  <c r="E323" i="7"/>
  <c r="J322" i="7"/>
  <c r="I322" i="7"/>
  <c r="E322" i="7"/>
  <c r="K321" i="7"/>
  <c r="J321" i="7"/>
  <c r="H321" i="7"/>
  <c r="AA321" i="7"/>
  <c r="Z321" i="7"/>
  <c r="Y321" i="7"/>
  <c r="X321" i="7"/>
  <c r="I321" i="7"/>
  <c r="F321" i="7"/>
  <c r="V321" i="7"/>
  <c r="T321" i="7"/>
  <c r="K323" i="7" s="1"/>
  <c r="R321" i="7"/>
  <c r="U321" i="7"/>
  <c r="S321" i="7"/>
  <c r="Q321" i="7"/>
  <c r="E321" i="7"/>
  <c r="D321" i="7"/>
  <c r="K320" i="7"/>
  <c r="J320" i="7"/>
  <c r="I320" i="7"/>
  <c r="H320" i="7"/>
  <c r="G320" i="7"/>
  <c r="F320" i="7"/>
  <c r="K319" i="7"/>
  <c r="J319" i="7"/>
  <c r="W319" i="7"/>
  <c r="I319" i="7"/>
  <c r="H319" i="7"/>
  <c r="G319" i="7"/>
  <c r="F319" i="7"/>
  <c r="K318" i="7"/>
  <c r="J318" i="7"/>
  <c r="I318" i="7"/>
  <c r="H318" i="7"/>
  <c r="G318" i="7"/>
  <c r="F318" i="7"/>
  <c r="K317" i="7"/>
  <c r="P325" i="7" s="1"/>
  <c r="J317" i="7"/>
  <c r="I317" i="7"/>
  <c r="X325" i="7" s="1"/>
  <c r="H317" i="7"/>
  <c r="G317" i="7"/>
  <c r="F317" i="7"/>
  <c r="C316" i="7"/>
  <c r="V315" i="7"/>
  <c r="T315" i="7"/>
  <c r="R315" i="7"/>
  <c r="K322" i="7" s="1"/>
  <c r="U315" i="7"/>
  <c r="S315" i="7"/>
  <c r="I323" i="7" s="1"/>
  <c r="Q315" i="7"/>
  <c r="E315" i="7"/>
  <c r="D315" i="7"/>
  <c r="AA313" i="7"/>
  <c r="Z313" i="7"/>
  <c r="Y313" i="7"/>
  <c r="X313" i="7"/>
  <c r="O313" i="7"/>
  <c r="H313" i="7"/>
  <c r="K312" i="7"/>
  <c r="P313" i="7" s="1"/>
  <c r="J312" i="7"/>
  <c r="I312" i="7"/>
  <c r="H312" i="7"/>
  <c r="G312" i="7"/>
  <c r="F312" i="7"/>
  <c r="V312" i="7"/>
  <c r="T312" i="7"/>
  <c r="R312" i="7"/>
  <c r="U312" i="7"/>
  <c r="S312" i="7"/>
  <c r="Q312" i="7"/>
  <c r="E312" i="7"/>
  <c r="D312" i="7"/>
  <c r="B312" i="7"/>
  <c r="AA310" i="7"/>
  <c r="Z310" i="7"/>
  <c r="Y310" i="7"/>
  <c r="P310" i="7"/>
  <c r="J310" i="7"/>
  <c r="K309" i="7"/>
  <c r="J309" i="7"/>
  <c r="I309" i="7"/>
  <c r="X310" i="7" s="1"/>
  <c r="H309" i="7"/>
  <c r="G309" i="7"/>
  <c r="F309" i="7"/>
  <c r="V309" i="7"/>
  <c r="T309" i="7"/>
  <c r="R309" i="7"/>
  <c r="U309" i="7"/>
  <c r="S309" i="7"/>
  <c r="Q309" i="7"/>
  <c r="E309" i="7"/>
  <c r="D309" i="7"/>
  <c r="B309" i="7"/>
  <c r="AA307" i="7"/>
  <c r="Z307" i="7"/>
  <c r="Y307" i="7"/>
  <c r="AB306" i="7"/>
  <c r="I306" i="7"/>
  <c r="H306" i="7"/>
  <c r="G306" i="7"/>
  <c r="E306" i="7"/>
  <c r="K305" i="7"/>
  <c r="J305" i="7"/>
  <c r="E305" i="7"/>
  <c r="J304" i="7"/>
  <c r="I304" i="7"/>
  <c r="E304" i="7"/>
  <c r="K303" i="7"/>
  <c r="J303" i="7"/>
  <c r="I303" i="7"/>
  <c r="H303" i="7"/>
  <c r="G303" i="7"/>
  <c r="F303" i="7"/>
  <c r="K302" i="7"/>
  <c r="P307" i="7" s="1"/>
  <c r="J302" i="7"/>
  <c r="I302" i="7"/>
  <c r="O307" i="7" s="1"/>
  <c r="H302" i="7"/>
  <c r="G302" i="7"/>
  <c r="F302" i="7"/>
  <c r="C301" i="7"/>
  <c r="V300" i="7"/>
  <c r="T300" i="7"/>
  <c r="R300" i="7"/>
  <c r="K304" i="7" s="1"/>
  <c r="U300" i="7"/>
  <c r="S300" i="7"/>
  <c r="I305" i="7" s="1"/>
  <c r="X307" i="7" s="1"/>
  <c r="Q300" i="7"/>
  <c r="E300" i="7"/>
  <c r="D300" i="7"/>
  <c r="AA298" i="7"/>
  <c r="Z298" i="7"/>
  <c r="Y298" i="7"/>
  <c r="X298" i="7"/>
  <c r="J298" i="7"/>
  <c r="C297" i="7"/>
  <c r="K296" i="7"/>
  <c r="P298" i="7" s="1"/>
  <c r="J296" i="7"/>
  <c r="I296" i="7"/>
  <c r="O298" i="7" s="1"/>
  <c r="H296" i="7"/>
  <c r="G296" i="7"/>
  <c r="F296" i="7"/>
  <c r="V296" i="7"/>
  <c r="T296" i="7"/>
  <c r="R296" i="7"/>
  <c r="U296" i="7"/>
  <c r="S296" i="7"/>
  <c r="Q296" i="7"/>
  <c r="E296" i="7"/>
  <c r="D296" i="7"/>
  <c r="B296" i="7"/>
  <c r="AA294" i="7"/>
  <c r="Z294" i="7"/>
  <c r="Y294" i="7"/>
  <c r="X294" i="7"/>
  <c r="J294" i="7"/>
  <c r="C293" i="7"/>
  <c r="K292" i="7"/>
  <c r="P294" i="7" s="1"/>
  <c r="J292" i="7"/>
  <c r="I292" i="7"/>
  <c r="O294" i="7" s="1"/>
  <c r="H292" i="7"/>
  <c r="G292" i="7"/>
  <c r="F292" i="7"/>
  <c r="V292" i="7"/>
  <c r="T292" i="7"/>
  <c r="R292" i="7"/>
  <c r="U292" i="7"/>
  <c r="S292" i="7"/>
  <c r="Q292" i="7"/>
  <c r="E292" i="7"/>
  <c r="D292" i="7"/>
  <c r="B292" i="7"/>
  <c r="AA290" i="7"/>
  <c r="Z290" i="7"/>
  <c r="Y290" i="7"/>
  <c r="AB289" i="7"/>
  <c r="I289" i="7"/>
  <c r="H289" i="7"/>
  <c r="G289" i="7"/>
  <c r="E289" i="7"/>
  <c r="K288" i="7"/>
  <c r="J288" i="7"/>
  <c r="E288" i="7"/>
  <c r="J287" i="7"/>
  <c r="I287" i="7"/>
  <c r="E287" i="7"/>
  <c r="K286" i="7"/>
  <c r="J286" i="7"/>
  <c r="I286" i="7"/>
  <c r="O290" i="7" s="1"/>
  <c r="H286" i="7"/>
  <c r="G286" i="7"/>
  <c r="F286" i="7"/>
  <c r="K285" i="7"/>
  <c r="J285" i="7"/>
  <c r="I285" i="7"/>
  <c r="H290" i="7" s="1"/>
  <c r="H285" i="7"/>
  <c r="G285" i="7"/>
  <c r="F285" i="7"/>
  <c r="C284" i="7"/>
  <c r="V283" i="7"/>
  <c r="T283" i="7"/>
  <c r="R283" i="7"/>
  <c r="K287" i="7" s="1"/>
  <c r="U283" i="7"/>
  <c r="S283" i="7"/>
  <c r="I288" i="7" s="1"/>
  <c r="X290" i="7" s="1"/>
  <c r="Q283" i="7"/>
  <c r="E283" i="7"/>
  <c r="D283" i="7"/>
  <c r="B283" i="7"/>
  <c r="AA281" i="7"/>
  <c r="Z281" i="7"/>
  <c r="Y281" i="7"/>
  <c r="P281" i="7"/>
  <c r="J281" i="7"/>
  <c r="C280" i="7"/>
  <c r="K279" i="7"/>
  <c r="J279" i="7"/>
  <c r="I279" i="7"/>
  <c r="X281" i="7" s="1"/>
  <c r="H279" i="7"/>
  <c r="G279" i="7"/>
  <c r="F279" i="7"/>
  <c r="V279" i="7"/>
  <c r="T279" i="7"/>
  <c r="R279" i="7"/>
  <c r="U279" i="7"/>
  <c r="S279" i="7"/>
  <c r="Q279" i="7"/>
  <c r="E279" i="7"/>
  <c r="D279" i="7"/>
  <c r="B279" i="7"/>
  <c r="AA277" i="7"/>
  <c r="Z277" i="7"/>
  <c r="Y277" i="7"/>
  <c r="P277" i="7"/>
  <c r="J277" i="7"/>
  <c r="C276" i="7"/>
  <c r="K275" i="7"/>
  <c r="J275" i="7"/>
  <c r="I275" i="7"/>
  <c r="X277" i="7" s="1"/>
  <c r="H275" i="7"/>
  <c r="G275" i="7"/>
  <c r="F275" i="7"/>
  <c r="V275" i="7"/>
  <c r="T275" i="7"/>
  <c r="R275" i="7"/>
  <c r="U275" i="7"/>
  <c r="S275" i="7"/>
  <c r="Q275" i="7"/>
  <c r="E275" i="7"/>
  <c r="D275" i="7"/>
  <c r="B275" i="7"/>
  <c r="AA273" i="7"/>
  <c r="Z273" i="7"/>
  <c r="Y273" i="7"/>
  <c r="AB272" i="7"/>
  <c r="I272" i="7"/>
  <c r="H272" i="7"/>
  <c r="G272" i="7"/>
  <c r="E272" i="7"/>
  <c r="J271" i="7"/>
  <c r="E271" i="7"/>
  <c r="K270" i="7"/>
  <c r="J270" i="7"/>
  <c r="I270" i="7"/>
  <c r="E270" i="7"/>
  <c r="K269" i="7"/>
  <c r="J269" i="7"/>
  <c r="I269" i="7"/>
  <c r="H269" i="7"/>
  <c r="G269" i="7"/>
  <c r="F269" i="7"/>
  <c r="K268" i="7"/>
  <c r="P273" i="7" s="1"/>
  <c r="J268" i="7"/>
  <c r="W268" i="7"/>
  <c r="I268" i="7"/>
  <c r="O273" i="7" s="1"/>
  <c r="H268" i="7"/>
  <c r="G268" i="7"/>
  <c r="F268" i="7"/>
  <c r="C267" i="7"/>
  <c r="V266" i="7"/>
  <c r="T266" i="7"/>
  <c r="K271" i="7" s="1"/>
  <c r="J273" i="7" s="1"/>
  <c r="R266" i="7"/>
  <c r="U266" i="7"/>
  <c r="S266" i="7"/>
  <c r="I271" i="7" s="1"/>
  <c r="Q266" i="7"/>
  <c r="E266" i="7"/>
  <c r="D266" i="7"/>
  <c r="AA264" i="7"/>
  <c r="Z264" i="7"/>
  <c r="Y264" i="7"/>
  <c r="AB263" i="7"/>
  <c r="I263" i="7"/>
  <c r="H263" i="7"/>
  <c r="G263" i="7"/>
  <c r="E263" i="7"/>
  <c r="J262" i="7"/>
  <c r="E262" i="7"/>
  <c r="K261" i="7"/>
  <c r="J261" i="7"/>
  <c r="E261" i="7"/>
  <c r="K260" i="7"/>
  <c r="J260" i="7"/>
  <c r="H260" i="7"/>
  <c r="AA260" i="7"/>
  <c r="Z260" i="7"/>
  <c r="Y260" i="7"/>
  <c r="I260" i="7"/>
  <c r="X260" i="7" s="1"/>
  <c r="F260" i="7"/>
  <c r="V260" i="7"/>
  <c r="T260" i="7"/>
  <c r="R260" i="7"/>
  <c r="U260" i="7"/>
  <c r="S260" i="7"/>
  <c r="Q260" i="7"/>
  <c r="E260" i="7"/>
  <c r="D260" i="7"/>
  <c r="K259" i="7"/>
  <c r="J259" i="7"/>
  <c r="I259" i="7"/>
  <c r="H259" i="7"/>
  <c r="G259" i="7"/>
  <c r="F259" i="7"/>
  <c r="K258" i="7"/>
  <c r="P264" i="7" s="1"/>
  <c r="J258" i="7"/>
  <c r="W258" i="7"/>
  <c r="I258" i="7"/>
  <c r="H258" i="7"/>
  <c r="G258" i="7"/>
  <c r="F258" i="7"/>
  <c r="C257" i="7"/>
  <c r="V256" i="7"/>
  <c r="T256" i="7"/>
  <c r="K262" i="7" s="1"/>
  <c r="R256" i="7"/>
  <c r="U256" i="7"/>
  <c r="S256" i="7"/>
  <c r="I262" i="7" s="1"/>
  <c r="Q256" i="7"/>
  <c r="I261" i="7" s="1"/>
  <c r="H264" i="7" s="1"/>
  <c r="E256" i="7"/>
  <c r="D256" i="7"/>
  <c r="AA254" i="7"/>
  <c r="Z254" i="7"/>
  <c r="Y254" i="7"/>
  <c r="AB253" i="7"/>
  <c r="I253" i="7"/>
  <c r="H253" i="7"/>
  <c r="G253" i="7"/>
  <c r="E253" i="7"/>
  <c r="K252" i="7"/>
  <c r="J252" i="7"/>
  <c r="E252" i="7"/>
  <c r="K251" i="7"/>
  <c r="J251" i="7"/>
  <c r="E251" i="7"/>
  <c r="K250" i="7"/>
  <c r="J250" i="7"/>
  <c r="I250" i="7"/>
  <c r="W250" i="7" s="1"/>
  <c r="H250" i="7"/>
  <c r="G250" i="7"/>
  <c r="F250" i="7"/>
  <c r="K249" i="7"/>
  <c r="J249" i="7"/>
  <c r="I249" i="7"/>
  <c r="H249" i="7"/>
  <c r="G249" i="7"/>
  <c r="F249" i="7"/>
  <c r="K248" i="7"/>
  <c r="P254" i="7" s="1"/>
  <c r="J248" i="7"/>
  <c r="W248" i="7"/>
  <c r="I248" i="7"/>
  <c r="X254" i="7" s="1"/>
  <c r="H248" i="7"/>
  <c r="G248" i="7"/>
  <c r="F248" i="7"/>
  <c r="C247" i="7"/>
  <c r="V246" i="7"/>
  <c r="T246" i="7"/>
  <c r="R246" i="7"/>
  <c r="U246" i="7"/>
  <c r="S246" i="7"/>
  <c r="I252" i="7" s="1"/>
  <c r="Q246" i="7"/>
  <c r="I251" i="7" s="1"/>
  <c r="E246" i="7"/>
  <c r="D246" i="7"/>
  <c r="AA244" i="7"/>
  <c r="Z244" i="7"/>
  <c r="Y244" i="7"/>
  <c r="AB243" i="7"/>
  <c r="I243" i="7"/>
  <c r="H243" i="7"/>
  <c r="G243" i="7"/>
  <c r="E243" i="7"/>
  <c r="J242" i="7"/>
  <c r="I242" i="7"/>
  <c r="E242" i="7"/>
  <c r="J241" i="7"/>
  <c r="E241" i="7"/>
  <c r="K240" i="7"/>
  <c r="J240" i="7"/>
  <c r="W240" i="7"/>
  <c r="I240" i="7"/>
  <c r="H240" i="7"/>
  <c r="G240" i="7"/>
  <c r="F240" i="7"/>
  <c r="K239" i="7"/>
  <c r="J239" i="7"/>
  <c r="I239" i="7"/>
  <c r="H239" i="7"/>
  <c r="G239" i="7"/>
  <c r="F239" i="7"/>
  <c r="K238" i="7"/>
  <c r="P244" i="7" s="1"/>
  <c r="J238" i="7"/>
  <c r="I238" i="7"/>
  <c r="H238" i="7"/>
  <c r="G238" i="7"/>
  <c r="F238" i="7"/>
  <c r="C237" i="7"/>
  <c r="V236" i="7"/>
  <c r="T236" i="7"/>
  <c r="K242" i="7" s="1"/>
  <c r="R236" i="7"/>
  <c r="K241" i="7" s="1"/>
  <c r="U236" i="7"/>
  <c r="S236" i="7"/>
  <c r="Q236" i="7"/>
  <c r="I241" i="7" s="1"/>
  <c r="X244" i="7" s="1"/>
  <c r="E236" i="7"/>
  <c r="D236" i="7"/>
  <c r="AA234" i="7"/>
  <c r="Z234" i="7"/>
  <c r="Y234" i="7"/>
  <c r="AB233" i="7"/>
  <c r="I233" i="7"/>
  <c r="H233" i="7"/>
  <c r="G233" i="7"/>
  <c r="E233" i="7"/>
  <c r="K232" i="7"/>
  <c r="J232" i="7"/>
  <c r="E232" i="7"/>
  <c r="J231" i="7"/>
  <c r="I231" i="7"/>
  <c r="E231" i="7"/>
  <c r="K230" i="7"/>
  <c r="J230" i="7"/>
  <c r="I230" i="7"/>
  <c r="W230" i="7" s="1"/>
  <c r="H230" i="7"/>
  <c r="G230" i="7"/>
  <c r="F230" i="7"/>
  <c r="K229" i="7"/>
  <c r="P234" i="7" s="1"/>
  <c r="J229" i="7"/>
  <c r="I229" i="7"/>
  <c r="H229" i="7"/>
  <c r="G229" i="7"/>
  <c r="F229" i="7"/>
  <c r="K228" i="7"/>
  <c r="J228" i="7"/>
  <c r="I228" i="7"/>
  <c r="H228" i="7"/>
  <c r="G228" i="7"/>
  <c r="F228" i="7"/>
  <c r="C227" i="7"/>
  <c r="V226" i="7"/>
  <c r="T226" i="7"/>
  <c r="R226" i="7"/>
  <c r="K231" i="7" s="1"/>
  <c r="U226" i="7"/>
  <c r="S226" i="7"/>
  <c r="I232" i="7" s="1"/>
  <c r="Q226" i="7"/>
  <c r="E226" i="7"/>
  <c r="D226" i="7"/>
  <c r="B226" i="7"/>
  <c r="AA224" i="7"/>
  <c r="Z224" i="7"/>
  <c r="Y224" i="7"/>
  <c r="I223" i="7"/>
  <c r="AB223" i="7" s="1"/>
  <c r="H223" i="7"/>
  <c r="G223" i="7"/>
  <c r="E223" i="7"/>
  <c r="J222" i="7"/>
  <c r="E222" i="7"/>
  <c r="K221" i="7"/>
  <c r="J221" i="7"/>
  <c r="E221" i="7"/>
  <c r="K220" i="7"/>
  <c r="J220" i="7"/>
  <c r="H220" i="7"/>
  <c r="AA220" i="7"/>
  <c r="Z220" i="7"/>
  <c r="Y220" i="7"/>
  <c r="X220" i="7"/>
  <c r="I220" i="7"/>
  <c r="F220" i="7"/>
  <c r="V220" i="7"/>
  <c r="T220" i="7"/>
  <c r="R220" i="7"/>
  <c r="U220" i="7"/>
  <c r="S220" i="7"/>
  <c r="Q220" i="7"/>
  <c r="E220" i="7"/>
  <c r="D220" i="7"/>
  <c r="K219" i="7"/>
  <c r="J219" i="7"/>
  <c r="H219" i="7"/>
  <c r="AA219" i="7"/>
  <c r="Z219" i="7"/>
  <c r="Y219" i="7"/>
  <c r="I219" i="7"/>
  <c r="X219" i="7" s="1"/>
  <c r="F219" i="7"/>
  <c r="V219" i="7"/>
  <c r="T219" i="7"/>
  <c r="R219" i="7"/>
  <c r="U219" i="7"/>
  <c r="S219" i="7"/>
  <c r="I222" i="7" s="1"/>
  <c r="Q219" i="7"/>
  <c r="E219" i="7"/>
  <c r="D219" i="7"/>
  <c r="K218" i="7"/>
  <c r="J218" i="7"/>
  <c r="I218" i="7"/>
  <c r="H218" i="7"/>
  <c r="G218" i="7"/>
  <c r="F218" i="7"/>
  <c r="K217" i="7"/>
  <c r="J217" i="7"/>
  <c r="W217" i="7"/>
  <c r="I217" i="7"/>
  <c r="H217" i="7"/>
  <c r="G217" i="7"/>
  <c r="F217" i="7"/>
  <c r="K216" i="7"/>
  <c r="J216" i="7"/>
  <c r="I216" i="7"/>
  <c r="H216" i="7"/>
  <c r="G216" i="7"/>
  <c r="F216" i="7"/>
  <c r="K215" i="7"/>
  <c r="J224" i="7" s="1"/>
  <c r="J215" i="7"/>
  <c r="I215" i="7"/>
  <c r="H215" i="7"/>
  <c r="G215" i="7"/>
  <c r="F215" i="7"/>
  <c r="C214" i="7"/>
  <c r="V213" i="7"/>
  <c r="T213" i="7"/>
  <c r="K222" i="7" s="1"/>
  <c r="R213" i="7"/>
  <c r="U213" i="7"/>
  <c r="S213" i="7"/>
  <c r="Q213" i="7"/>
  <c r="I221" i="7" s="1"/>
  <c r="E213" i="7"/>
  <c r="D213" i="7"/>
  <c r="AA211" i="7"/>
  <c r="Z211" i="7"/>
  <c r="Y211" i="7"/>
  <c r="I210" i="7"/>
  <c r="AB210" i="7" s="1"/>
  <c r="H210" i="7"/>
  <c r="G210" i="7"/>
  <c r="E210" i="7"/>
  <c r="J209" i="7"/>
  <c r="E209" i="7"/>
  <c r="K208" i="7"/>
  <c r="J208" i="7"/>
  <c r="E208" i="7"/>
  <c r="K207" i="7"/>
  <c r="J207" i="7"/>
  <c r="H207" i="7"/>
  <c r="AA207" i="7"/>
  <c r="Z207" i="7"/>
  <c r="Y207" i="7"/>
  <c r="I207" i="7"/>
  <c r="X207" i="7" s="1"/>
  <c r="F207" i="7"/>
  <c r="V207" i="7"/>
  <c r="T207" i="7"/>
  <c r="R207" i="7"/>
  <c r="U207" i="7"/>
  <c r="S207" i="7"/>
  <c r="Q207" i="7"/>
  <c r="E207" i="7"/>
  <c r="D207" i="7"/>
  <c r="K206" i="7"/>
  <c r="J206" i="7"/>
  <c r="H206" i="7"/>
  <c r="AA206" i="7"/>
  <c r="Z206" i="7"/>
  <c r="Y206" i="7"/>
  <c r="I206" i="7"/>
  <c r="X206" i="7" s="1"/>
  <c r="F206" i="7"/>
  <c r="V206" i="7"/>
  <c r="T206" i="7"/>
  <c r="R206" i="7"/>
  <c r="U206" i="7"/>
  <c r="S206" i="7"/>
  <c r="I209" i="7" s="1"/>
  <c r="Q206" i="7"/>
  <c r="E206" i="7"/>
  <c r="D206" i="7"/>
  <c r="K205" i="7"/>
  <c r="J211" i="7" s="1"/>
  <c r="J205" i="7"/>
  <c r="I205" i="7"/>
  <c r="H205" i="7"/>
  <c r="G205" i="7"/>
  <c r="F205" i="7"/>
  <c r="K204" i="7"/>
  <c r="J204" i="7"/>
  <c r="I204" i="7"/>
  <c r="W204" i="7" s="1"/>
  <c r="H204" i="7"/>
  <c r="G204" i="7"/>
  <c r="F204" i="7"/>
  <c r="K203" i="7"/>
  <c r="J203" i="7"/>
  <c r="I203" i="7"/>
  <c r="H203" i="7"/>
  <c r="G203" i="7"/>
  <c r="F203" i="7"/>
  <c r="K202" i="7"/>
  <c r="P211" i="7" s="1"/>
  <c r="J202" i="7"/>
  <c r="W202" i="7"/>
  <c r="I202" i="7"/>
  <c r="H211" i="7" s="1"/>
  <c r="H202" i="7"/>
  <c r="G202" i="7"/>
  <c r="F202" i="7"/>
  <c r="C201" i="7"/>
  <c r="V200" i="7"/>
  <c r="T200" i="7"/>
  <c r="K209" i="7" s="1"/>
  <c r="R200" i="7"/>
  <c r="U200" i="7"/>
  <c r="S200" i="7"/>
  <c r="Q200" i="7"/>
  <c r="I208" i="7" s="1"/>
  <c r="E200" i="7"/>
  <c r="D200" i="7"/>
  <c r="AA198" i="7"/>
  <c r="Z198" i="7"/>
  <c r="Y198" i="7"/>
  <c r="J197" i="7"/>
  <c r="I197" i="7"/>
  <c r="E197" i="7"/>
  <c r="J196" i="7"/>
  <c r="E196" i="7"/>
  <c r="K195" i="7"/>
  <c r="J195" i="7"/>
  <c r="W195" i="7"/>
  <c r="I195" i="7"/>
  <c r="H195" i="7"/>
  <c r="G195" i="7"/>
  <c r="F195" i="7"/>
  <c r="K194" i="7"/>
  <c r="P198" i="7" s="1"/>
  <c r="J194" i="7"/>
  <c r="I194" i="7"/>
  <c r="H194" i="7"/>
  <c r="G194" i="7"/>
  <c r="F194" i="7"/>
  <c r="V193" i="7"/>
  <c r="T193" i="7"/>
  <c r="K197" i="7" s="1"/>
  <c r="R193" i="7"/>
  <c r="K196" i="7" s="1"/>
  <c r="U193" i="7"/>
  <c r="S193" i="7"/>
  <c r="Q193" i="7"/>
  <c r="I196" i="7" s="1"/>
  <c r="E193" i="7"/>
  <c r="D193" i="7"/>
  <c r="B193" i="7"/>
  <c r="AA191" i="7"/>
  <c r="Z191" i="7"/>
  <c r="Y191" i="7"/>
  <c r="AB190" i="7"/>
  <c r="I190" i="7"/>
  <c r="H190" i="7"/>
  <c r="G190" i="7"/>
  <c r="E190" i="7"/>
  <c r="K189" i="7"/>
  <c r="J189" i="7"/>
  <c r="I189" i="7"/>
  <c r="X191" i="7" s="1"/>
  <c r="E189" i="7"/>
  <c r="J188" i="7"/>
  <c r="I188" i="7"/>
  <c r="E188" i="7"/>
  <c r="K187" i="7"/>
  <c r="J187" i="7"/>
  <c r="W187" i="7"/>
  <c r="I187" i="7"/>
  <c r="H187" i="7"/>
  <c r="G187" i="7"/>
  <c r="F187" i="7"/>
  <c r="K186" i="7"/>
  <c r="J186" i="7"/>
  <c r="I186" i="7"/>
  <c r="H186" i="7"/>
  <c r="G186" i="7"/>
  <c r="F186" i="7"/>
  <c r="K185" i="7"/>
  <c r="J185" i="7"/>
  <c r="I185" i="7"/>
  <c r="W185" i="7" s="1"/>
  <c r="H185" i="7"/>
  <c r="G185" i="7"/>
  <c r="F185" i="7"/>
  <c r="V184" i="7"/>
  <c r="T184" i="7"/>
  <c r="R184" i="7"/>
  <c r="K188" i="7" s="1"/>
  <c r="J191" i="7" s="1"/>
  <c r="U184" i="7"/>
  <c r="S184" i="7"/>
  <c r="Q184" i="7"/>
  <c r="E184" i="7"/>
  <c r="D184" i="7"/>
  <c r="AA182" i="7"/>
  <c r="Z182" i="7"/>
  <c r="Y182" i="7"/>
  <c r="AB181" i="7"/>
  <c r="I181" i="7"/>
  <c r="H181" i="7"/>
  <c r="G181" i="7"/>
  <c r="E181" i="7"/>
  <c r="J180" i="7"/>
  <c r="I180" i="7"/>
  <c r="E180" i="7"/>
  <c r="J179" i="7"/>
  <c r="I179" i="7"/>
  <c r="E179" i="7"/>
  <c r="K178" i="7"/>
  <c r="J178" i="7"/>
  <c r="I178" i="7"/>
  <c r="H178" i="7"/>
  <c r="G178" i="7"/>
  <c r="F178" i="7"/>
  <c r="K177" i="7"/>
  <c r="J177" i="7"/>
  <c r="I177" i="7"/>
  <c r="W177" i="7" s="1"/>
  <c r="H177" i="7"/>
  <c r="G177" i="7"/>
  <c r="F177" i="7"/>
  <c r="K176" i="7"/>
  <c r="J176" i="7"/>
  <c r="I176" i="7"/>
  <c r="H176" i="7"/>
  <c r="G176" i="7"/>
  <c r="F176" i="7"/>
  <c r="K175" i="7"/>
  <c r="J175" i="7"/>
  <c r="I175" i="7"/>
  <c r="X182" i="7" s="1"/>
  <c r="H175" i="7"/>
  <c r="G175" i="7"/>
  <c r="F175" i="7"/>
  <c r="C174" i="7"/>
  <c r="V173" i="7"/>
  <c r="T173" i="7"/>
  <c r="K180" i="7" s="1"/>
  <c r="R173" i="7"/>
  <c r="K179" i="7" s="1"/>
  <c r="U173" i="7"/>
  <c r="S173" i="7"/>
  <c r="Q173" i="7"/>
  <c r="E173" i="7"/>
  <c r="D173" i="7"/>
  <c r="AA171" i="7"/>
  <c r="Z171" i="7"/>
  <c r="Y171" i="7"/>
  <c r="I170" i="7"/>
  <c r="AB170" i="7" s="1"/>
  <c r="H170" i="7"/>
  <c r="G170" i="7"/>
  <c r="E170" i="7"/>
  <c r="J169" i="7"/>
  <c r="E169" i="7"/>
  <c r="J168" i="7"/>
  <c r="E168" i="7"/>
  <c r="K167" i="7"/>
  <c r="J167" i="7"/>
  <c r="I167" i="7"/>
  <c r="H167" i="7"/>
  <c r="G167" i="7"/>
  <c r="F167" i="7"/>
  <c r="K166" i="7"/>
  <c r="J166" i="7"/>
  <c r="I166" i="7"/>
  <c r="W166" i="7" s="1"/>
  <c r="H166" i="7"/>
  <c r="G166" i="7"/>
  <c r="F166" i="7"/>
  <c r="K165" i="7"/>
  <c r="J165" i="7"/>
  <c r="I165" i="7"/>
  <c r="O171" i="7" s="1"/>
  <c r="H165" i="7"/>
  <c r="G165" i="7"/>
  <c r="F165" i="7"/>
  <c r="K164" i="7"/>
  <c r="J164" i="7"/>
  <c r="W164" i="7"/>
  <c r="I164" i="7"/>
  <c r="H164" i="7"/>
  <c r="G164" i="7"/>
  <c r="F164" i="7"/>
  <c r="C163" i="7"/>
  <c r="V162" i="7"/>
  <c r="T162" i="7"/>
  <c r="K169" i="7" s="1"/>
  <c r="R162" i="7"/>
  <c r="K168" i="7" s="1"/>
  <c r="U162" i="7"/>
  <c r="S162" i="7"/>
  <c r="I169" i="7" s="1"/>
  <c r="Q162" i="7"/>
  <c r="I168" i="7" s="1"/>
  <c r="E162" i="7"/>
  <c r="D162" i="7"/>
  <c r="AA160" i="7"/>
  <c r="Z160" i="7"/>
  <c r="Y160" i="7"/>
  <c r="AB159" i="7"/>
  <c r="I159" i="7"/>
  <c r="H159" i="7"/>
  <c r="G159" i="7"/>
  <c r="E159" i="7"/>
  <c r="J158" i="7"/>
  <c r="I158" i="7"/>
  <c r="E158" i="7"/>
  <c r="J157" i="7"/>
  <c r="E157" i="7"/>
  <c r="K156" i="7"/>
  <c r="J156" i="7"/>
  <c r="H156" i="7"/>
  <c r="AA156" i="7"/>
  <c r="Z156" i="7"/>
  <c r="Y156" i="7"/>
  <c r="X156" i="7"/>
  <c r="I156" i="7"/>
  <c r="F156" i="7"/>
  <c r="V156" i="7"/>
  <c r="T156" i="7"/>
  <c r="R156" i="7"/>
  <c r="U156" i="7"/>
  <c r="S156" i="7"/>
  <c r="Q156" i="7"/>
  <c r="E156" i="7"/>
  <c r="D156" i="7"/>
  <c r="K155" i="7"/>
  <c r="J155" i="7"/>
  <c r="I155" i="7"/>
  <c r="H155" i="7"/>
  <c r="G155" i="7"/>
  <c r="F155" i="7"/>
  <c r="K154" i="7"/>
  <c r="J154" i="7"/>
  <c r="W154" i="7"/>
  <c r="I154" i="7"/>
  <c r="H154" i="7"/>
  <c r="G154" i="7"/>
  <c r="F154" i="7"/>
  <c r="K153" i="7"/>
  <c r="P160" i="7" s="1"/>
  <c r="J153" i="7"/>
  <c r="I153" i="7"/>
  <c r="H153" i="7"/>
  <c r="G153" i="7"/>
  <c r="F153" i="7"/>
  <c r="K152" i="7"/>
  <c r="J152" i="7"/>
  <c r="W152" i="7"/>
  <c r="I152" i="7"/>
  <c r="H160" i="7" s="1"/>
  <c r="H152" i="7"/>
  <c r="G152" i="7"/>
  <c r="F152" i="7"/>
  <c r="C151" i="7"/>
  <c r="V150" i="7"/>
  <c r="T150" i="7"/>
  <c r="K158" i="7" s="1"/>
  <c r="R150" i="7"/>
  <c r="K157" i="7" s="1"/>
  <c r="U150" i="7"/>
  <c r="S150" i="7"/>
  <c r="Q150" i="7"/>
  <c r="I157" i="7" s="1"/>
  <c r="X160" i="7" s="1"/>
  <c r="E150" i="7"/>
  <c r="D150" i="7"/>
  <c r="AA148" i="7"/>
  <c r="Z148" i="7"/>
  <c r="Y148" i="7"/>
  <c r="X148" i="7"/>
  <c r="H148" i="7"/>
  <c r="J148" i="7"/>
  <c r="K147" i="7"/>
  <c r="P148" i="7" s="1"/>
  <c r="J147" i="7"/>
  <c r="I147" i="7"/>
  <c r="O148" i="7" s="1"/>
  <c r="H147" i="7"/>
  <c r="G147" i="7"/>
  <c r="F147" i="7"/>
  <c r="V147" i="7"/>
  <c r="T147" i="7"/>
  <c r="R147" i="7"/>
  <c r="U147" i="7"/>
  <c r="S147" i="7"/>
  <c r="Q147" i="7"/>
  <c r="E147" i="7"/>
  <c r="D147" i="7"/>
  <c r="B147" i="7"/>
  <c r="AA145" i="7"/>
  <c r="Z145" i="7"/>
  <c r="Y145" i="7"/>
  <c r="X145" i="7"/>
  <c r="O145" i="7"/>
  <c r="P145" i="7"/>
  <c r="C144" i="7"/>
  <c r="K143" i="7"/>
  <c r="J145" i="7" s="1"/>
  <c r="J143" i="7"/>
  <c r="I143" i="7"/>
  <c r="H145" i="7" s="1"/>
  <c r="H143" i="7"/>
  <c r="G143" i="7"/>
  <c r="F143" i="7"/>
  <c r="V143" i="7"/>
  <c r="T143" i="7"/>
  <c r="R143" i="7"/>
  <c r="U143" i="7"/>
  <c r="S143" i="7"/>
  <c r="Q143" i="7"/>
  <c r="E143" i="7"/>
  <c r="D143" i="7"/>
  <c r="B143" i="7"/>
  <c r="AA141" i="7"/>
  <c r="Z141" i="7"/>
  <c r="Y141" i="7"/>
  <c r="X141" i="7"/>
  <c r="O141" i="7"/>
  <c r="P141" i="7"/>
  <c r="C140" i="7"/>
  <c r="K139" i="7"/>
  <c r="J141" i="7" s="1"/>
  <c r="J139" i="7"/>
  <c r="I139" i="7"/>
  <c r="H141" i="7" s="1"/>
  <c r="H139" i="7"/>
  <c r="G139" i="7"/>
  <c r="F139" i="7"/>
  <c r="V139" i="7"/>
  <c r="T139" i="7"/>
  <c r="R139" i="7"/>
  <c r="U139" i="7"/>
  <c r="S139" i="7"/>
  <c r="Q139" i="7"/>
  <c r="E139" i="7"/>
  <c r="D139" i="7"/>
  <c r="B139" i="7"/>
  <c r="AA137" i="7"/>
  <c r="Z137" i="7"/>
  <c r="Y137" i="7"/>
  <c r="X137" i="7"/>
  <c r="O137" i="7"/>
  <c r="P137" i="7"/>
  <c r="C136" i="7"/>
  <c r="K135" i="7"/>
  <c r="J137" i="7" s="1"/>
  <c r="J135" i="7"/>
  <c r="I135" i="7"/>
  <c r="H137" i="7" s="1"/>
  <c r="H135" i="7"/>
  <c r="G135" i="7"/>
  <c r="F135" i="7"/>
  <c r="V135" i="7"/>
  <c r="T135" i="7"/>
  <c r="R135" i="7"/>
  <c r="U135" i="7"/>
  <c r="S135" i="7"/>
  <c r="Q135" i="7"/>
  <c r="E135" i="7"/>
  <c r="D135" i="7"/>
  <c r="B135" i="7"/>
  <c r="AA133" i="7"/>
  <c r="Z133" i="7"/>
  <c r="Y133" i="7"/>
  <c r="AB132" i="7"/>
  <c r="I132" i="7"/>
  <c r="H132" i="7"/>
  <c r="G132" i="7"/>
  <c r="E132" i="7"/>
  <c r="J131" i="7"/>
  <c r="I131" i="7"/>
  <c r="O133" i="7" s="1"/>
  <c r="E131" i="7"/>
  <c r="J130" i="7"/>
  <c r="I130" i="7"/>
  <c r="E130" i="7"/>
  <c r="K129" i="7"/>
  <c r="J129" i="7"/>
  <c r="I129" i="7"/>
  <c r="H129" i="7"/>
  <c r="G129" i="7"/>
  <c r="F129" i="7"/>
  <c r="K128" i="7"/>
  <c r="J128" i="7"/>
  <c r="I128" i="7"/>
  <c r="W128" i="7" s="1"/>
  <c r="H128" i="7"/>
  <c r="G128" i="7"/>
  <c r="F128" i="7"/>
  <c r="K127" i="7"/>
  <c r="J127" i="7"/>
  <c r="I127" i="7"/>
  <c r="H127" i="7"/>
  <c r="G127" i="7"/>
  <c r="F127" i="7"/>
  <c r="K126" i="7"/>
  <c r="P133" i="7" s="1"/>
  <c r="J126" i="7"/>
  <c r="W126" i="7"/>
  <c r="I126" i="7"/>
  <c r="H133" i="7" s="1"/>
  <c r="H126" i="7"/>
  <c r="G126" i="7"/>
  <c r="F126" i="7"/>
  <c r="C125" i="7"/>
  <c r="V124" i="7"/>
  <c r="T124" i="7"/>
  <c r="K131" i="7" s="1"/>
  <c r="R124" i="7"/>
  <c r="K130" i="7" s="1"/>
  <c r="U124" i="7"/>
  <c r="S124" i="7"/>
  <c r="Q124" i="7"/>
  <c r="E124" i="7"/>
  <c r="D124" i="7"/>
  <c r="AA122" i="7"/>
  <c r="Z122" i="7"/>
  <c r="Y122" i="7"/>
  <c r="AB121" i="7"/>
  <c r="I121" i="7"/>
  <c r="H121" i="7"/>
  <c r="G121" i="7"/>
  <c r="E121" i="7"/>
  <c r="J120" i="7"/>
  <c r="E120" i="7"/>
  <c r="J119" i="7"/>
  <c r="I119" i="7"/>
  <c r="E119" i="7"/>
  <c r="K118" i="7"/>
  <c r="J118" i="7"/>
  <c r="H118" i="7"/>
  <c r="AA118" i="7"/>
  <c r="Z118" i="7"/>
  <c r="Y118" i="7"/>
  <c r="X118" i="7"/>
  <c r="I118" i="7"/>
  <c r="F118" i="7"/>
  <c r="V118" i="7"/>
  <c r="T118" i="7"/>
  <c r="K120" i="7" s="1"/>
  <c r="R118" i="7"/>
  <c r="U118" i="7"/>
  <c r="S118" i="7"/>
  <c r="Q118" i="7"/>
  <c r="E118" i="7"/>
  <c r="D118" i="7"/>
  <c r="K117" i="7"/>
  <c r="J117" i="7"/>
  <c r="I117" i="7"/>
  <c r="H117" i="7"/>
  <c r="G117" i="7"/>
  <c r="F117" i="7"/>
  <c r="K116" i="7"/>
  <c r="J116" i="7"/>
  <c r="W116" i="7"/>
  <c r="I116" i="7"/>
  <c r="H116" i="7"/>
  <c r="G116" i="7"/>
  <c r="F116" i="7"/>
  <c r="V115" i="7"/>
  <c r="T115" i="7"/>
  <c r="R115" i="7"/>
  <c r="K119" i="7" s="1"/>
  <c r="J122" i="7" s="1"/>
  <c r="U115" i="7"/>
  <c r="S115" i="7"/>
  <c r="I120" i="7" s="1"/>
  <c r="Q115" i="7"/>
  <c r="E115" i="7"/>
  <c r="D115" i="7"/>
  <c r="AA113" i="7"/>
  <c r="Z113" i="7"/>
  <c r="Y113" i="7"/>
  <c r="AB112" i="7"/>
  <c r="I112" i="7"/>
  <c r="H112" i="7"/>
  <c r="G112" i="7"/>
  <c r="E112" i="7"/>
  <c r="J111" i="7"/>
  <c r="I111" i="7"/>
  <c r="E111" i="7"/>
  <c r="J110" i="7"/>
  <c r="E110" i="7"/>
  <c r="K109" i="7"/>
  <c r="J109" i="7"/>
  <c r="H109" i="7"/>
  <c r="AA109" i="7"/>
  <c r="Z109" i="7"/>
  <c r="Y109" i="7"/>
  <c r="X109" i="7"/>
  <c r="I109" i="7"/>
  <c r="F109" i="7"/>
  <c r="V109" i="7"/>
  <c r="T109" i="7"/>
  <c r="R109" i="7"/>
  <c r="U109" i="7"/>
  <c r="S109" i="7"/>
  <c r="Q109" i="7"/>
  <c r="E109" i="7"/>
  <c r="D109" i="7"/>
  <c r="K108" i="7"/>
  <c r="J108" i="7"/>
  <c r="I108" i="7"/>
  <c r="O113" i="7" s="1"/>
  <c r="H108" i="7"/>
  <c r="G108" i="7"/>
  <c r="F108" i="7"/>
  <c r="K107" i="7"/>
  <c r="J107" i="7"/>
  <c r="I107" i="7"/>
  <c r="H107" i="7"/>
  <c r="G107" i="7"/>
  <c r="F107" i="7"/>
  <c r="K106" i="7"/>
  <c r="P113" i="7" s="1"/>
  <c r="J106" i="7"/>
  <c r="W106" i="7"/>
  <c r="I106" i="7"/>
  <c r="H106" i="7"/>
  <c r="G106" i="7"/>
  <c r="F106" i="7"/>
  <c r="C105" i="7"/>
  <c r="V104" i="7"/>
  <c r="T104" i="7"/>
  <c r="K111" i="7" s="1"/>
  <c r="R104" i="7"/>
  <c r="K110" i="7" s="1"/>
  <c r="U104" i="7"/>
  <c r="S104" i="7"/>
  <c r="Q104" i="7"/>
  <c r="I110" i="7" s="1"/>
  <c r="X113" i="7" s="1"/>
  <c r="E104" i="7"/>
  <c r="D104" i="7"/>
  <c r="AA102" i="7"/>
  <c r="Z102" i="7"/>
  <c r="Y102" i="7"/>
  <c r="I101" i="7"/>
  <c r="AB101" i="7" s="1"/>
  <c r="H101" i="7"/>
  <c r="G101" i="7"/>
  <c r="E101" i="7"/>
  <c r="K100" i="7"/>
  <c r="J100" i="7"/>
  <c r="E100" i="7"/>
  <c r="J99" i="7"/>
  <c r="I99" i="7"/>
  <c r="E99" i="7"/>
  <c r="K98" i="7"/>
  <c r="J98" i="7"/>
  <c r="H98" i="7"/>
  <c r="AA98" i="7"/>
  <c r="Z98" i="7"/>
  <c r="Y98" i="7"/>
  <c r="X98" i="7"/>
  <c r="I98" i="7"/>
  <c r="F98" i="7"/>
  <c r="V98" i="7"/>
  <c r="T98" i="7"/>
  <c r="R98" i="7"/>
  <c r="U98" i="7"/>
  <c r="S98" i="7"/>
  <c r="Q98" i="7"/>
  <c r="E98" i="7"/>
  <c r="D98" i="7"/>
  <c r="K97" i="7"/>
  <c r="J97" i="7"/>
  <c r="I97" i="7"/>
  <c r="H97" i="7"/>
  <c r="G97" i="7"/>
  <c r="F97" i="7"/>
  <c r="K96" i="7"/>
  <c r="J96" i="7"/>
  <c r="W96" i="7"/>
  <c r="I96" i="7"/>
  <c r="H96" i="7"/>
  <c r="G96" i="7"/>
  <c r="F96" i="7"/>
  <c r="K95" i="7"/>
  <c r="J95" i="7"/>
  <c r="I95" i="7"/>
  <c r="H102" i="7" s="1"/>
  <c r="H95" i="7"/>
  <c r="G95" i="7"/>
  <c r="F95" i="7"/>
  <c r="K94" i="7"/>
  <c r="J94" i="7"/>
  <c r="I94" i="7"/>
  <c r="O102" i="7" s="1"/>
  <c r="H94" i="7"/>
  <c r="G94" i="7"/>
  <c r="F94" i="7"/>
  <c r="C93" i="7"/>
  <c r="V92" i="7"/>
  <c r="T92" i="7"/>
  <c r="R92" i="7"/>
  <c r="K99" i="7" s="1"/>
  <c r="U92" i="7"/>
  <c r="S92" i="7"/>
  <c r="I100" i="7" s="1"/>
  <c r="X102" i="7" s="1"/>
  <c r="Q92" i="7"/>
  <c r="E92" i="7"/>
  <c r="D92" i="7"/>
  <c r="AA90" i="7"/>
  <c r="Z90" i="7"/>
  <c r="Y90" i="7"/>
  <c r="AB89" i="7"/>
  <c r="I89" i="7"/>
  <c r="H89" i="7"/>
  <c r="G89" i="7"/>
  <c r="E89" i="7"/>
  <c r="K88" i="7"/>
  <c r="J88" i="7"/>
  <c r="E88" i="7"/>
  <c r="J87" i="7"/>
  <c r="E87" i="7"/>
  <c r="K86" i="7"/>
  <c r="J86" i="7"/>
  <c r="H86" i="7"/>
  <c r="AA86" i="7"/>
  <c r="Z86" i="7"/>
  <c r="Y86" i="7"/>
  <c r="I86" i="7"/>
  <c r="X86" i="7" s="1"/>
  <c r="F86" i="7"/>
  <c r="V86" i="7"/>
  <c r="T86" i="7"/>
  <c r="R86" i="7"/>
  <c r="U86" i="7"/>
  <c r="S86" i="7"/>
  <c r="Q86" i="7"/>
  <c r="E86" i="7"/>
  <c r="D86" i="7"/>
  <c r="K85" i="7"/>
  <c r="P90" i="7" s="1"/>
  <c r="J85" i="7"/>
  <c r="I85" i="7"/>
  <c r="H85" i="7"/>
  <c r="G85" i="7"/>
  <c r="F85" i="7"/>
  <c r="K84" i="7"/>
  <c r="J84" i="7"/>
  <c r="I84" i="7"/>
  <c r="W84" i="7" s="1"/>
  <c r="H84" i="7"/>
  <c r="G84" i="7"/>
  <c r="F84" i="7"/>
  <c r="K83" i="7"/>
  <c r="J83" i="7"/>
  <c r="I83" i="7"/>
  <c r="H83" i="7"/>
  <c r="G83" i="7"/>
  <c r="F83" i="7"/>
  <c r="K82" i="7"/>
  <c r="J90" i="7" s="1"/>
  <c r="J82" i="7"/>
  <c r="I82" i="7"/>
  <c r="X90" i="7" s="1"/>
  <c r="H82" i="7"/>
  <c r="G82" i="7"/>
  <c r="F82" i="7"/>
  <c r="V81" i="7"/>
  <c r="T81" i="7"/>
  <c r="R81" i="7"/>
  <c r="K87" i="7" s="1"/>
  <c r="U81" i="7"/>
  <c r="S81" i="7"/>
  <c r="I88" i="7" s="1"/>
  <c r="Q81" i="7"/>
  <c r="I87" i="7" s="1"/>
  <c r="E81" i="7"/>
  <c r="D81" i="7"/>
  <c r="B80" i="7"/>
  <c r="AA77" i="7"/>
  <c r="Z77" i="7"/>
  <c r="Y77" i="7"/>
  <c r="AB76" i="7"/>
  <c r="I76" i="7"/>
  <c r="H76" i="7"/>
  <c r="G76" i="7"/>
  <c r="E76" i="7"/>
  <c r="K75" i="7"/>
  <c r="J75" i="7"/>
  <c r="I75" i="7"/>
  <c r="E75" i="7"/>
  <c r="J74" i="7"/>
  <c r="I74" i="7"/>
  <c r="X77" i="7" s="1"/>
  <c r="E74" i="7"/>
  <c r="K73" i="7"/>
  <c r="J73" i="7"/>
  <c r="I73" i="7"/>
  <c r="W73" i="7" s="1"/>
  <c r="H73" i="7"/>
  <c r="G73" i="7"/>
  <c r="F73" i="7"/>
  <c r="K72" i="7"/>
  <c r="J72" i="7"/>
  <c r="I72" i="7"/>
  <c r="H72" i="7"/>
  <c r="G72" i="7"/>
  <c r="F72" i="7"/>
  <c r="K71" i="7"/>
  <c r="J71" i="7"/>
  <c r="W71" i="7"/>
  <c r="I71" i="7"/>
  <c r="O77" i="7" s="1"/>
  <c r="H71" i="7"/>
  <c r="G71" i="7"/>
  <c r="F71" i="7"/>
  <c r="V70" i="7"/>
  <c r="T70" i="7"/>
  <c r="R70" i="7"/>
  <c r="K74" i="7" s="1"/>
  <c r="U70" i="7"/>
  <c r="S70" i="7"/>
  <c r="Q70" i="7"/>
  <c r="E70" i="7"/>
  <c r="D70" i="7"/>
  <c r="AA68" i="7"/>
  <c r="Z68" i="7"/>
  <c r="Y68" i="7"/>
  <c r="I67" i="7"/>
  <c r="AB67" i="7" s="1"/>
  <c r="H67" i="7"/>
  <c r="G67" i="7"/>
  <c r="E67" i="7"/>
  <c r="J66" i="7"/>
  <c r="E66" i="7"/>
  <c r="K65" i="7"/>
  <c r="J65" i="7"/>
  <c r="E65" i="7"/>
  <c r="K64" i="7"/>
  <c r="J64" i="7"/>
  <c r="W64" i="7"/>
  <c r="I64" i="7"/>
  <c r="H64" i="7"/>
  <c r="G64" i="7"/>
  <c r="F64" i="7"/>
  <c r="K63" i="7"/>
  <c r="J63" i="7"/>
  <c r="I63" i="7"/>
  <c r="X68" i="7" s="1"/>
  <c r="H63" i="7"/>
  <c r="G63" i="7"/>
  <c r="F63" i="7"/>
  <c r="K62" i="7"/>
  <c r="J62" i="7"/>
  <c r="W62" i="7"/>
  <c r="I62" i="7"/>
  <c r="H62" i="7"/>
  <c r="G62" i="7"/>
  <c r="F62" i="7"/>
  <c r="C61" i="7"/>
  <c r="V60" i="7"/>
  <c r="T60" i="7"/>
  <c r="K66" i="7" s="1"/>
  <c r="P68" i="7" s="1"/>
  <c r="R60" i="7"/>
  <c r="U60" i="7"/>
  <c r="S60" i="7"/>
  <c r="I66" i="7" s="1"/>
  <c r="Q60" i="7"/>
  <c r="I65" i="7" s="1"/>
  <c r="E60" i="7"/>
  <c r="D60" i="7"/>
  <c r="AA58" i="7"/>
  <c r="Z58" i="7"/>
  <c r="Y58" i="7"/>
  <c r="I57" i="7"/>
  <c r="AB57" i="7" s="1"/>
  <c r="H57" i="7"/>
  <c r="G57" i="7"/>
  <c r="E57" i="7"/>
  <c r="K56" i="7"/>
  <c r="J56" i="7"/>
  <c r="E56" i="7"/>
  <c r="K55" i="7"/>
  <c r="J55" i="7"/>
  <c r="E55" i="7"/>
  <c r="K54" i="7"/>
  <c r="P58" i="7" s="1"/>
  <c r="J54" i="7"/>
  <c r="I54" i="7"/>
  <c r="W54" i="7" s="1"/>
  <c r="H54" i="7"/>
  <c r="G54" i="7"/>
  <c r="F54" i="7"/>
  <c r="C53" i="7"/>
  <c r="V52" i="7"/>
  <c r="T52" i="7"/>
  <c r="R52" i="7"/>
  <c r="U52" i="7"/>
  <c r="S52" i="7"/>
  <c r="I56" i="7" s="1"/>
  <c r="Q52" i="7"/>
  <c r="I55" i="7" s="1"/>
  <c r="O58" i="7" s="1"/>
  <c r="E52" i="7"/>
  <c r="D52" i="7"/>
  <c r="AA50" i="7"/>
  <c r="Z50" i="7"/>
  <c r="Y50" i="7"/>
  <c r="AB49" i="7"/>
  <c r="I49" i="7"/>
  <c r="H49" i="7"/>
  <c r="G49" i="7"/>
  <c r="E49" i="7"/>
  <c r="J48" i="7"/>
  <c r="I48" i="7"/>
  <c r="E48" i="7"/>
  <c r="J47" i="7"/>
  <c r="E47" i="7"/>
  <c r="K46" i="7"/>
  <c r="J46" i="7"/>
  <c r="W46" i="7"/>
  <c r="I46" i="7"/>
  <c r="H46" i="7"/>
  <c r="G46" i="7"/>
  <c r="F46" i="7"/>
  <c r="K45" i="7"/>
  <c r="J45" i="7"/>
  <c r="I45" i="7"/>
  <c r="H45" i="7"/>
  <c r="G45" i="7"/>
  <c r="F45" i="7"/>
  <c r="K44" i="7"/>
  <c r="J44" i="7"/>
  <c r="I44" i="7"/>
  <c r="W44" i="7" s="1"/>
  <c r="H44" i="7"/>
  <c r="G44" i="7"/>
  <c r="F44" i="7"/>
  <c r="C43" i="7"/>
  <c r="V42" i="7"/>
  <c r="T42" i="7"/>
  <c r="K48" i="7" s="1"/>
  <c r="R42" i="7"/>
  <c r="K47" i="7" s="1"/>
  <c r="J50" i="7" s="1"/>
  <c r="U42" i="7"/>
  <c r="S42" i="7"/>
  <c r="Q42" i="7"/>
  <c r="I47" i="7" s="1"/>
  <c r="X50" i="7" s="1"/>
  <c r="E42" i="7"/>
  <c r="D42" i="7"/>
  <c r="AA40" i="7"/>
  <c r="I18" i="7" s="1"/>
  <c r="Z40" i="7"/>
  <c r="Y40" i="7"/>
  <c r="P40" i="7"/>
  <c r="J40" i="7"/>
  <c r="I39" i="7"/>
  <c r="AB39" i="7" s="1"/>
  <c r="H39" i="7"/>
  <c r="G39" i="7"/>
  <c r="E39" i="7"/>
  <c r="K38" i="7"/>
  <c r="J38" i="7"/>
  <c r="I38" i="7"/>
  <c r="W38" i="7" s="1"/>
  <c r="H38" i="7"/>
  <c r="G38" i="7"/>
  <c r="F38" i="7"/>
  <c r="K37" i="7"/>
  <c r="J37" i="7"/>
  <c r="I37" i="7"/>
  <c r="H37" i="7"/>
  <c r="G37" i="7"/>
  <c r="F37" i="7"/>
  <c r="K36" i="7"/>
  <c r="J36" i="7"/>
  <c r="I36" i="7"/>
  <c r="X40" i="7" s="1"/>
  <c r="H36" i="7"/>
  <c r="G36" i="7"/>
  <c r="F36" i="7"/>
  <c r="C35" i="7"/>
  <c r="V34" i="7"/>
  <c r="T34" i="7"/>
  <c r="R34" i="7"/>
  <c r="U34" i="7"/>
  <c r="S34" i="7"/>
  <c r="Q34" i="7"/>
  <c r="E34" i="7"/>
  <c r="D34" i="7"/>
  <c r="B33" i="7"/>
  <c r="A31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9" i="1"/>
  <c r="I29" i="1"/>
  <c r="K29" i="1"/>
  <c r="P29" i="1"/>
  <c r="AC29" i="1"/>
  <c r="CQ29" i="1" s="1"/>
  <c r="AE29" i="1"/>
  <c r="AF29" i="1"/>
  <c r="S29" i="1" s="1"/>
  <c r="AG29" i="1"/>
  <c r="AH29" i="1"/>
  <c r="AI29" i="1"/>
  <c r="CW29" i="1" s="1"/>
  <c r="V29" i="1" s="1"/>
  <c r="AJ29" i="1"/>
  <c r="CX29" i="1" s="1"/>
  <c r="W29" i="1" s="1"/>
  <c r="CT29" i="1"/>
  <c r="CU29" i="1"/>
  <c r="T29" i="1" s="1"/>
  <c r="CV29" i="1"/>
  <c r="U29" i="1" s="1"/>
  <c r="GL29" i="1"/>
  <c r="GO29" i="1"/>
  <c r="GP29" i="1"/>
  <c r="GV29" i="1"/>
  <c r="HC29" i="1"/>
  <c r="GX29" i="1" s="1"/>
  <c r="C30" i="1"/>
  <c r="D30" i="1"/>
  <c r="I30" i="1"/>
  <c r="K30" i="1"/>
  <c r="S30" i="1"/>
  <c r="V30" i="1"/>
  <c r="AC30" i="1"/>
  <c r="AE30" i="1"/>
  <c r="CR30" i="1" s="1"/>
  <c r="AF30" i="1"/>
  <c r="AG30" i="1"/>
  <c r="CU30" i="1" s="1"/>
  <c r="T30" i="1" s="1"/>
  <c r="AH30" i="1"/>
  <c r="AI30" i="1"/>
  <c r="CW30" i="1" s="1"/>
  <c r="AJ30" i="1"/>
  <c r="CX30" i="1" s="1"/>
  <c r="W30" i="1" s="1"/>
  <c r="CS30" i="1"/>
  <c r="CT30" i="1"/>
  <c r="CV30" i="1"/>
  <c r="U30" i="1" s="1"/>
  <c r="GL30" i="1"/>
  <c r="GO30" i="1"/>
  <c r="GP30" i="1"/>
  <c r="GV30" i="1"/>
  <c r="HC30" i="1"/>
  <c r="GX30" i="1" s="1"/>
  <c r="C31" i="1"/>
  <c r="D31" i="1"/>
  <c r="I31" i="1"/>
  <c r="K31" i="1"/>
  <c r="P31" i="1"/>
  <c r="R31" i="1"/>
  <c r="AC31" i="1"/>
  <c r="CQ31" i="1" s="1"/>
  <c r="AD31" i="1"/>
  <c r="AE31" i="1"/>
  <c r="AF31" i="1"/>
  <c r="S31" i="1" s="1"/>
  <c r="AG31" i="1"/>
  <c r="CU31" i="1" s="1"/>
  <c r="T31" i="1" s="1"/>
  <c r="AH31" i="1"/>
  <c r="CV31" i="1" s="1"/>
  <c r="U31" i="1" s="1"/>
  <c r="AI31" i="1"/>
  <c r="AJ31" i="1"/>
  <c r="CR31" i="1"/>
  <c r="CS31" i="1"/>
  <c r="CW31" i="1"/>
  <c r="V31" i="1" s="1"/>
  <c r="CX31" i="1"/>
  <c r="GL31" i="1"/>
  <c r="GO31" i="1"/>
  <c r="GP31" i="1"/>
  <c r="GV31" i="1"/>
  <c r="HC31" i="1" s="1"/>
  <c r="GX31" i="1"/>
  <c r="C32" i="1"/>
  <c r="D32" i="1"/>
  <c r="I32" i="1"/>
  <c r="K32" i="1"/>
  <c r="Q32" i="1"/>
  <c r="R32" i="1"/>
  <c r="AB32" i="1"/>
  <c r="AC32" i="1"/>
  <c r="P32" i="1" s="1"/>
  <c r="CP32" i="1" s="1"/>
  <c r="O32" i="1" s="1"/>
  <c r="GM32" i="1" s="1"/>
  <c r="GN32" i="1" s="1"/>
  <c r="AE32" i="1"/>
  <c r="AD32" i="1" s="1"/>
  <c r="AF32" i="1"/>
  <c r="S32" i="1" s="1"/>
  <c r="CZ32" i="1" s="1"/>
  <c r="Y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R32" i="1"/>
  <c r="CS32" i="1"/>
  <c r="CT32" i="1"/>
  <c r="CX32" i="1"/>
  <c r="W32" i="1" s="1"/>
  <c r="CY32" i="1"/>
  <c r="X32" i="1" s="1"/>
  <c r="GL32" i="1"/>
  <c r="GO32" i="1"/>
  <c r="GP32" i="1"/>
  <c r="GV32" i="1"/>
  <c r="HC32" i="1"/>
  <c r="GX32" i="1" s="1"/>
  <c r="C33" i="1"/>
  <c r="D33" i="1"/>
  <c r="I33" i="1"/>
  <c r="I34" i="1" s="1"/>
  <c r="K33" i="1"/>
  <c r="Q33" i="1"/>
  <c r="AC33" i="1"/>
  <c r="AD33" i="1"/>
  <c r="AE33" i="1"/>
  <c r="CR33" i="1" s="1"/>
  <c r="AF33" i="1"/>
  <c r="S33" i="1" s="1"/>
  <c r="AG33" i="1"/>
  <c r="AH33" i="1"/>
  <c r="AI33" i="1"/>
  <c r="AJ33" i="1"/>
  <c r="CX33" i="1" s="1"/>
  <c r="W33" i="1" s="1"/>
  <c r="CS33" i="1"/>
  <c r="CT33" i="1"/>
  <c r="CU33" i="1"/>
  <c r="T33" i="1" s="1"/>
  <c r="CV33" i="1"/>
  <c r="U33" i="1" s="1"/>
  <c r="CW33" i="1"/>
  <c r="V33" i="1" s="1"/>
  <c r="GL33" i="1"/>
  <c r="GO33" i="1"/>
  <c r="GP33" i="1"/>
  <c r="GV33" i="1"/>
  <c r="GX33" i="1"/>
  <c r="HC33" i="1"/>
  <c r="C34" i="1"/>
  <c r="D34" i="1"/>
  <c r="V34" i="1"/>
  <c r="AC34" i="1"/>
  <c r="AE34" i="1"/>
  <c r="CS34" i="1" s="1"/>
  <c r="AF34" i="1"/>
  <c r="AG34" i="1"/>
  <c r="CU34" i="1" s="1"/>
  <c r="T34" i="1" s="1"/>
  <c r="AH34" i="1"/>
  <c r="CV34" i="1" s="1"/>
  <c r="AI34" i="1"/>
  <c r="AJ34" i="1"/>
  <c r="CX34" i="1" s="1"/>
  <c r="W34" i="1" s="1"/>
  <c r="CQ34" i="1"/>
  <c r="CR34" i="1"/>
  <c r="CT34" i="1"/>
  <c r="CW34" i="1"/>
  <c r="GL34" i="1"/>
  <c r="GO34" i="1"/>
  <c r="GP34" i="1"/>
  <c r="GV34" i="1"/>
  <c r="HC34" i="1" s="1"/>
  <c r="GX34" i="1" s="1"/>
  <c r="C35" i="1"/>
  <c r="D35" i="1"/>
  <c r="I35" i="1"/>
  <c r="AC35" i="1"/>
  <c r="CQ35" i="1" s="1"/>
  <c r="AE35" i="1"/>
  <c r="AF35" i="1"/>
  <c r="CT35" i="1" s="1"/>
  <c r="AG35" i="1"/>
  <c r="CU35" i="1" s="1"/>
  <c r="T35" i="1" s="1"/>
  <c r="AH35" i="1"/>
  <c r="CV35" i="1" s="1"/>
  <c r="U35" i="1" s="1"/>
  <c r="AI35" i="1"/>
  <c r="AJ35" i="1"/>
  <c r="CW35" i="1"/>
  <c r="CX35" i="1"/>
  <c r="GL35" i="1"/>
  <c r="GO35" i="1"/>
  <c r="GP35" i="1"/>
  <c r="GV35" i="1"/>
  <c r="HC35" i="1"/>
  <c r="GX35" i="1" s="1"/>
  <c r="C36" i="1"/>
  <c r="D36" i="1"/>
  <c r="AC36" i="1"/>
  <c r="AB36" i="1" s="1"/>
  <c r="AD36" i="1"/>
  <c r="AE36" i="1"/>
  <c r="CS36" i="1" s="1"/>
  <c r="AF36" i="1"/>
  <c r="AG36" i="1"/>
  <c r="AH36" i="1"/>
  <c r="AI36" i="1"/>
  <c r="AJ36" i="1"/>
  <c r="CX36" i="1" s="1"/>
  <c r="CQ36" i="1"/>
  <c r="CR36" i="1"/>
  <c r="CU36" i="1"/>
  <c r="CV36" i="1"/>
  <c r="CW36" i="1"/>
  <c r="GL36" i="1"/>
  <c r="GO36" i="1"/>
  <c r="GP36" i="1"/>
  <c r="GV36" i="1"/>
  <c r="HC36" i="1"/>
  <c r="C38" i="1"/>
  <c r="D38" i="1"/>
  <c r="I38" i="1"/>
  <c r="K38" i="1"/>
  <c r="P38" i="1"/>
  <c r="CP38" i="1" s="1"/>
  <c r="O38" i="1" s="1"/>
  <c r="Q38" i="1"/>
  <c r="R38" i="1"/>
  <c r="AC38" i="1"/>
  <c r="CQ38" i="1" s="1"/>
  <c r="AD38" i="1"/>
  <c r="AB38" i="1" s="1"/>
  <c r="AE38" i="1"/>
  <c r="CR38" i="1" s="1"/>
  <c r="AF38" i="1"/>
  <c r="S38" i="1" s="1"/>
  <c r="AG38" i="1"/>
  <c r="AH38" i="1"/>
  <c r="AI38" i="1"/>
  <c r="AJ38" i="1"/>
  <c r="CX38" i="1" s="1"/>
  <c r="W38" i="1" s="1"/>
  <c r="CS38" i="1"/>
  <c r="CU38" i="1"/>
  <c r="T38" i="1" s="1"/>
  <c r="CV38" i="1"/>
  <c r="U38" i="1" s="1"/>
  <c r="CW38" i="1"/>
  <c r="V38" i="1" s="1"/>
  <c r="GL38" i="1"/>
  <c r="GO38" i="1"/>
  <c r="GP38" i="1"/>
  <c r="GV38" i="1"/>
  <c r="GX38" i="1"/>
  <c r="HC38" i="1"/>
  <c r="I39" i="1"/>
  <c r="S39" i="1" s="1"/>
  <c r="AB39" i="1"/>
  <c r="AC39" i="1"/>
  <c r="AE39" i="1"/>
  <c r="AD39" i="1" s="1"/>
  <c r="AF39" i="1"/>
  <c r="CT39" i="1" s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V39" i="1"/>
  <c r="U39" i="1" s="1"/>
  <c r="CW39" i="1"/>
  <c r="GL39" i="1"/>
  <c r="GO39" i="1"/>
  <c r="GP39" i="1"/>
  <c r="GV39" i="1"/>
  <c r="HC39" i="1"/>
  <c r="C40" i="1"/>
  <c r="D40" i="1"/>
  <c r="I40" i="1"/>
  <c r="K40" i="1"/>
  <c r="P40" i="1"/>
  <c r="Q40" i="1"/>
  <c r="R40" i="1"/>
  <c r="S40" i="1"/>
  <c r="AC40" i="1"/>
  <c r="AE40" i="1"/>
  <c r="AF40" i="1"/>
  <c r="AG40" i="1"/>
  <c r="CU40" i="1" s="1"/>
  <c r="T40" i="1" s="1"/>
  <c r="AH40" i="1"/>
  <c r="AI40" i="1"/>
  <c r="AJ40" i="1"/>
  <c r="CQ40" i="1"/>
  <c r="CT40" i="1"/>
  <c r="CV40" i="1"/>
  <c r="U40" i="1" s="1"/>
  <c r="CW40" i="1"/>
  <c r="V40" i="1" s="1"/>
  <c r="CX40" i="1"/>
  <c r="W40" i="1" s="1"/>
  <c r="GL40" i="1"/>
  <c r="GO40" i="1"/>
  <c r="GP40" i="1"/>
  <c r="GV40" i="1"/>
  <c r="HC40" i="1"/>
  <c r="GX40" i="1" s="1"/>
  <c r="I41" i="1"/>
  <c r="T41" i="1" s="1"/>
  <c r="AC41" i="1"/>
  <c r="P41" i="1" s="1"/>
  <c r="AE41" i="1"/>
  <c r="AD41" i="1" s="1"/>
  <c r="AF41" i="1"/>
  <c r="AG41" i="1"/>
  <c r="CU41" i="1" s="1"/>
  <c r="AH41" i="1"/>
  <c r="CV41" i="1" s="1"/>
  <c r="U41" i="1" s="1"/>
  <c r="AI41" i="1"/>
  <c r="AJ41" i="1"/>
  <c r="CX41" i="1" s="1"/>
  <c r="W41" i="1" s="1"/>
  <c r="CR41" i="1"/>
  <c r="CS41" i="1"/>
  <c r="CT41" i="1"/>
  <c r="CW41" i="1"/>
  <c r="V41" i="1" s="1"/>
  <c r="GL41" i="1"/>
  <c r="GO41" i="1"/>
  <c r="GP41" i="1"/>
  <c r="GV41" i="1"/>
  <c r="HC41" i="1" s="1"/>
  <c r="C42" i="1"/>
  <c r="D42" i="1"/>
  <c r="I42" i="1"/>
  <c r="K42" i="1"/>
  <c r="P42" i="1"/>
  <c r="Q42" i="1"/>
  <c r="AC42" i="1"/>
  <c r="CQ42" i="1" s="1"/>
  <c r="AD42" i="1"/>
  <c r="AB42" i="1" s="1"/>
  <c r="AE42" i="1"/>
  <c r="CS42" i="1" s="1"/>
  <c r="AF42" i="1"/>
  <c r="CT42" i="1" s="1"/>
  <c r="AG42" i="1"/>
  <c r="CU42" i="1" s="1"/>
  <c r="T42" i="1" s="1"/>
  <c r="AH42" i="1"/>
  <c r="AI42" i="1"/>
  <c r="AJ42" i="1"/>
  <c r="CV42" i="1"/>
  <c r="U42" i="1" s="1"/>
  <c r="CW42" i="1"/>
  <c r="V42" i="1" s="1"/>
  <c r="CX42" i="1"/>
  <c r="W42" i="1" s="1"/>
  <c r="GL42" i="1"/>
  <c r="GO42" i="1"/>
  <c r="GP42" i="1"/>
  <c r="GV42" i="1"/>
  <c r="HC42" i="1"/>
  <c r="GX42" i="1" s="1"/>
  <c r="AC43" i="1"/>
  <c r="AB43" i="1" s="1"/>
  <c r="AD43" i="1"/>
  <c r="AE43" i="1"/>
  <c r="AF43" i="1"/>
  <c r="AG43" i="1"/>
  <c r="AH43" i="1"/>
  <c r="CV43" i="1" s="1"/>
  <c r="AI43" i="1"/>
  <c r="CW43" i="1" s="1"/>
  <c r="AJ43" i="1"/>
  <c r="CQ43" i="1"/>
  <c r="CR43" i="1"/>
  <c r="CS43" i="1"/>
  <c r="CT43" i="1"/>
  <c r="CU43" i="1"/>
  <c r="CX43" i="1"/>
  <c r="GL43" i="1"/>
  <c r="GO43" i="1"/>
  <c r="GP43" i="1"/>
  <c r="GV43" i="1"/>
  <c r="HC43" i="1" s="1"/>
  <c r="C44" i="1"/>
  <c r="D44" i="1"/>
  <c r="AC44" i="1"/>
  <c r="AE44" i="1"/>
  <c r="AF44" i="1"/>
  <c r="CT44" i="1" s="1"/>
  <c r="AG44" i="1"/>
  <c r="CU44" i="1" s="1"/>
  <c r="AH44" i="1"/>
  <c r="AI44" i="1"/>
  <c r="AJ44" i="1"/>
  <c r="CQ44" i="1"/>
  <c r="CV44" i="1"/>
  <c r="CW44" i="1"/>
  <c r="CX44" i="1"/>
  <c r="GL44" i="1"/>
  <c r="GO44" i="1"/>
  <c r="GP44" i="1"/>
  <c r="GV44" i="1"/>
  <c r="HC44" i="1"/>
  <c r="AB45" i="1"/>
  <c r="AC45" i="1"/>
  <c r="CQ45" i="1" s="1"/>
  <c r="AD45" i="1"/>
  <c r="AE45" i="1"/>
  <c r="AF45" i="1"/>
  <c r="AG45" i="1"/>
  <c r="AH45" i="1"/>
  <c r="AI45" i="1"/>
  <c r="CW45" i="1" s="1"/>
  <c r="AJ45" i="1"/>
  <c r="CX45" i="1" s="1"/>
  <c r="CR45" i="1"/>
  <c r="CT45" i="1"/>
  <c r="CU45" i="1"/>
  <c r="CV45" i="1"/>
  <c r="GL45" i="1"/>
  <c r="GO45" i="1"/>
  <c r="GP45" i="1"/>
  <c r="GV45" i="1"/>
  <c r="HC45" i="1" s="1"/>
  <c r="C46" i="1"/>
  <c r="D46" i="1"/>
  <c r="I46" i="1"/>
  <c r="K46" i="1"/>
  <c r="R46" i="1"/>
  <c r="T46" i="1"/>
  <c r="AC46" i="1"/>
  <c r="AD46" i="1"/>
  <c r="AE46" i="1"/>
  <c r="CS46" i="1" s="1"/>
  <c r="AF46" i="1"/>
  <c r="AG46" i="1"/>
  <c r="CU46" i="1" s="1"/>
  <c r="AH46" i="1"/>
  <c r="CV46" i="1" s="1"/>
  <c r="U46" i="1" s="1"/>
  <c r="AI46" i="1"/>
  <c r="CW46" i="1" s="1"/>
  <c r="V46" i="1" s="1"/>
  <c r="AJ46" i="1"/>
  <c r="CX46" i="1" s="1"/>
  <c r="W46" i="1" s="1"/>
  <c r="CR46" i="1"/>
  <c r="GL46" i="1"/>
  <c r="GO46" i="1"/>
  <c r="GP46" i="1"/>
  <c r="GV46" i="1"/>
  <c r="HC46" i="1" s="1"/>
  <c r="GX46" i="1" s="1"/>
  <c r="I47" i="1"/>
  <c r="S47" i="1" s="1"/>
  <c r="K47" i="1"/>
  <c r="AC47" i="1"/>
  <c r="AE47" i="1"/>
  <c r="CR47" i="1" s="1"/>
  <c r="AF47" i="1"/>
  <c r="AG47" i="1"/>
  <c r="AH47" i="1"/>
  <c r="AI47" i="1"/>
  <c r="CW47" i="1" s="1"/>
  <c r="V47" i="1" s="1"/>
  <c r="AJ47" i="1"/>
  <c r="CX47" i="1" s="1"/>
  <c r="CT47" i="1"/>
  <c r="CU47" i="1"/>
  <c r="T47" i="1" s="1"/>
  <c r="CV47" i="1"/>
  <c r="U47" i="1" s="1"/>
  <c r="GL47" i="1"/>
  <c r="GO47" i="1"/>
  <c r="GP47" i="1"/>
  <c r="GV47" i="1"/>
  <c r="HC47" i="1" s="1"/>
  <c r="GX47" i="1" s="1"/>
  <c r="I48" i="1"/>
  <c r="K48" i="1"/>
  <c r="Q48" i="1"/>
  <c r="T48" i="1"/>
  <c r="V48" i="1"/>
  <c r="AC48" i="1"/>
  <c r="AE48" i="1"/>
  <c r="AF48" i="1"/>
  <c r="S48" i="1" s="1"/>
  <c r="AG48" i="1"/>
  <c r="CU48" i="1" s="1"/>
  <c r="AH48" i="1"/>
  <c r="AI48" i="1"/>
  <c r="CW48" i="1" s="1"/>
  <c r="AJ48" i="1"/>
  <c r="CX48" i="1" s="1"/>
  <c r="W48" i="1" s="1"/>
  <c r="CT48" i="1"/>
  <c r="CV48" i="1"/>
  <c r="U48" i="1" s="1"/>
  <c r="GL48" i="1"/>
  <c r="GO48" i="1"/>
  <c r="GP48" i="1"/>
  <c r="GV48" i="1"/>
  <c r="HC48" i="1" s="1"/>
  <c r="GX48" i="1" s="1"/>
  <c r="I49" i="1"/>
  <c r="K49" i="1"/>
  <c r="P49" i="1"/>
  <c r="S49" i="1"/>
  <c r="V49" i="1"/>
  <c r="AC49" i="1"/>
  <c r="AE49" i="1"/>
  <c r="AF49" i="1"/>
  <c r="AG49" i="1"/>
  <c r="CU49" i="1" s="1"/>
  <c r="T49" i="1" s="1"/>
  <c r="AH49" i="1"/>
  <c r="AI49" i="1"/>
  <c r="AJ49" i="1"/>
  <c r="CQ49" i="1"/>
  <c r="CT49" i="1"/>
  <c r="CV49" i="1"/>
  <c r="U49" i="1" s="1"/>
  <c r="CW49" i="1"/>
  <c r="CX49" i="1"/>
  <c r="W49" i="1" s="1"/>
  <c r="GL49" i="1"/>
  <c r="GO49" i="1"/>
  <c r="GP49" i="1"/>
  <c r="GV49" i="1"/>
  <c r="HC49" i="1" s="1"/>
  <c r="GX49" i="1" s="1"/>
  <c r="I50" i="1"/>
  <c r="S50" i="1" s="1"/>
  <c r="K50" i="1"/>
  <c r="V50" i="1"/>
  <c r="W50" i="1"/>
  <c r="AC50" i="1"/>
  <c r="P50" i="1" s="1"/>
  <c r="AE50" i="1"/>
  <c r="Q50" i="1" s="1"/>
  <c r="CP50" i="1" s="1"/>
  <c r="O50" i="1" s="1"/>
  <c r="AF50" i="1"/>
  <c r="AG50" i="1"/>
  <c r="CU50" i="1" s="1"/>
  <c r="T50" i="1" s="1"/>
  <c r="AH50" i="1"/>
  <c r="AI50" i="1"/>
  <c r="CW50" i="1" s="1"/>
  <c r="AJ50" i="1"/>
  <c r="CQ50" i="1"/>
  <c r="CT50" i="1"/>
  <c r="CV50" i="1"/>
  <c r="U50" i="1" s="1"/>
  <c r="CX50" i="1"/>
  <c r="GL50" i="1"/>
  <c r="GO50" i="1"/>
  <c r="GP50" i="1"/>
  <c r="GV50" i="1"/>
  <c r="HC50" i="1"/>
  <c r="GX50" i="1" s="1"/>
  <c r="C51" i="1"/>
  <c r="D51" i="1"/>
  <c r="I51" i="1"/>
  <c r="CX47" i="3" s="1"/>
  <c r="K51" i="1"/>
  <c r="AC51" i="1"/>
  <c r="AE51" i="1"/>
  <c r="Q51" i="1" s="1"/>
  <c r="AF51" i="1"/>
  <c r="S51" i="1" s="1"/>
  <c r="AG51" i="1"/>
  <c r="CU51" i="1" s="1"/>
  <c r="T51" i="1" s="1"/>
  <c r="AH51" i="1"/>
  <c r="AI51" i="1"/>
  <c r="AJ51" i="1"/>
  <c r="CX51" i="1" s="1"/>
  <c r="W51" i="1" s="1"/>
  <c r="CV51" i="1"/>
  <c r="U51" i="1" s="1"/>
  <c r="CW51" i="1"/>
  <c r="V51" i="1" s="1"/>
  <c r="GL51" i="1"/>
  <c r="GO51" i="1"/>
  <c r="GP51" i="1"/>
  <c r="GV51" i="1"/>
  <c r="HC51" i="1" s="1"/>
  <c r="GX51" i="1" s="1"/>
  <c r="I52" i="1"/>
  <c r="Q52" i="1" s="1"/>
  <c r="R52" i="1"/>
  <c r="T52" i="1"/>
  <c r="AB52" i="1"/>
  <c r="AC52" i="1"/>
  <c r="P52" i="1" s="1"/>
  <c r="AD52" i="1"/>
  <c r="AE52" i="1"/>
  <c r="AF52" i="1"/>
  <c r="AG52" i="1"/>
  <c r="AH52" i="1"/>
  <c r="CV52" i="1" s="1"/>
  <c r="AI52" i="1"/>
  <c r="AJ52" i="1"/>
  <c r="CX52" i="1" s="1"/>
  <c r="W52" i="1" s="1"/>
  <c r="CR52" i="1"/>
  <c r="CS52" i="1"/>
  <c r="CT52" i="1"/>
  <c r="CU52" i="1"/>
  <c r="CW52" i="1"/>
  <c r="GL52" i="1"/>
  <c r="GO52" i="1"/>
  <c r="GP52" i="1"/>
  <c r="GV52" i="1"/>
  <c r="HC52" i="1" s="1"/>
  <c r="GX52" i="1" s="1"/>
  <c r="C53" i="1"/>
  <c r="D53" i="1"/>
  <c r="I53" i="1"/>
  <c r="K53" i="1"/>
  <c r="T53" i="1"/>
  <c r="AC53" i="1"/>
  <c r="CQ53" i="1" s="1"/>
  <c r="AE53" i="1"/>
  <c r="AF53" i="1"/>
  <c r="AG53" i="1"/>
  <c r="AH53" i="1"/>
  <c r="CV53" i="1" s="1"/>
  <c r="U53" i="1" s="1"/>
  <c r="AI53" i="1"/>
  <c r="AJ53" i="1"/>
  <c r="CU53" i="1"/>
  <c r="CW53" i="1"/>
  <c r="CX53" i="1"/>
  <c r="W53" i="1" s="1"/>
  <c r="GL53" i="1"/>
  <c r="GO53" i="1"/>
  <c r="GP53" i="1"/>
  <c r="GV53" i="1"/>
  <c r="HC53" i="1"/>
  <c r="GX53" i="1" s="1"/>
  <c r="D54" i="1"/>
  <c r="I54" i="1"/>
  <c r="K54" i="1"/>
  <c r="S54" i="1"/>
  <c r="AC54" i="1"/>
  <c r="P54" i="1" s="1"/>
  <c r="AE54" i="1"/>
  <c r="AF54" i="1"/>
  <c r="AG54" i="1"/>
  <c r="CU54" i="1" s="1"/>
  <c r="T54" i="1" s="1"/>
  <c r="AH54" i="1"/>
  <c r="AI54" i="1"/>
  <c r="CW54" i="1" s="1"/>
  <c r="V54" i="1" s="1"/>
  <c r="AJ54" i="1"/>
  <c r="CQ54" i="1"/>
  <c r="CT54" i="1"/>
  <c r="CV54" i="1"/>
  <c r="U54" i="1" s="1"/>
  <c r="CX54" i="1"/>
  <c r="W54" i="1" s="1"/>
  <c r="GL54" i="1"/>
  <c r="GO54" i="1"/>
  <c r="GP54" i="1"/>
  <c r="GV54" i="1"/>
  <c r="HC54" i="1"/>
  <c r="GX54" i="1" s="1"/>
  <c r="D55" i="1"/>
  <c r="I55" i="1"/>
  <c r="K55" i="1"/>
  <c r="P55" i="1"/>
  <c r="Q55" i="1"/>
  <c r="R55" i="1"/>
  <c r="W55" i="1"/>
  <c r="AC55" i="1"/>
  <c r="CQ55" i="1" s="1"/>
  <c r="AD55" i="1"/>
  <c r="AB55" i="1" s="1"/>
  <c r="AE55" i="1"/>
  <c r="CS55" i="1" s="1"/>
  <c r="AF55" i="1"/>
  <c r="CT55" i="1" s="1"/>
  <c r="AG55" i="1"/>
  <c r="AH55" i="1"/>
  <c r="AI55" i="1"/>
  <c r="AJ55" i="1"/>
  <c r="CR55" i="1"/>
  <c r="CU55" i="1"/>
  <c r="T55" i="1" s="1"/>
  <c r="CV55" i="1"/>
  <c r="U55" i="1" s="1"/>
  <c r="CW55" i="1"/>
  <c r="V55" i="1" s="1"/>
  <c r="CX55" i="1"/>
  <c r="GL55" i="1"/>
  <c r="GO55" i="1"/>
  <c r="GP55" i="1"/>
  <c r="GV55" i="1"/>
  <c r="HC55" i="1"/>
  <c r="GX55" i="1" s="1"/>
  <c r="D56" i="1"/>
  <c r="I56" i="1"/>
  <c r="K56" i="1"/>
  <c r="AC56" i="1"/>
  <c r="AE56" i="1"/>
  <c r="CR56" i="1" s="1"/>
  <c r="AF56" i="1"/>
  <c r="AG56" i="1"/>
  <c r="CU56" i="1" s="1"/>
  <c r="AH56" i="1"/>
  <c r="AI56" i="1"/>
  <c r="CW56" i="1" s="1"/>
  <c r="V56" i="1" s="1"/>
  <c r="AJ56" i="1"/>
  <c r="CQ56" i="1"/>
  <c r="CS56" i="1"/>
  <c r="CT56" i="1"/>
  <c r="CV56" i="1"/>
  <c r="CX56" i="1"/>
  <c r="GL56" i="1"/>
  <c r="GO56" i="1"/>
  <c r="GP56" i="1"/>
  <c r="GV56" i="1"/>
  <c r="HC56" i="1"/>
  <c r="C57" i="1"/>
  <c r="D57" i="1"/>
  <c r="I57" i="1"/>
  <c r="K57" i="1"/>
  <c r="Q57" i="1"/>
  <c r="R57" i="1"/>
  <c r="AC57" i="1"/>
  <c r="P57" i="1" s="1"/>
  <c r="CP57" i="1" s="1"/>
  <c r="O57" i="1" s="1"/>
  <c r="AD57" i="1"/>
  <c r="AE57" i="1"/>
  <c r="CS57" i="1" s="1"/>
  <c r="AF57" i="1"/>
  <c r="S57" i="1" s="1"/>
  <c r="AG57" i="1"/>
  <c r="CU57" i="1" s="1"/>
  <c r="T57" i="1" s="1"/>
  <c r="AH57" i="1"/>
  <c r="AI57" i="1"/>
  <c r="AJ57" i="1"/>
  <c r="CX57" i="1" s="1"/>
  <c r="W57" i="1" s="1"/>
  <c r="CR57" i="1"/>
  <c r="CV57" i="1"/>
  <c r="U57" i="1" s="1"/>
  <c r="CW57" i="1"/>
  <c r="V57" i="1" s="1"/>
  <c r="GL57" i="1"/>
  <c r="GO57" i="1"/>
  <c r="GP57" i="1"/>
  <c r="GV57" i="1"/>
  <c r="HC57" i="1" s="1"/>
  <c r="GX57" i="1" s="1"/>
  <c r="I58" i="1"/>
  <c r="Q58" i="1" s="1"/>
  <c r="R58" i="1"/>
  <c r="CY58" i="1" s="1"/>
  <c r="T58" i="1"/>
  <c r="W58" i="1"/>
  <c r="X58" i="1"/>
  <c r="AB58" i="1"/>
  <c r="AC58" i="1"/>
  <c r="P58" i="1" s="1"/>
  <c r="CP58" i="1" s="1"/>
  <c r="O58" i="1" s="1"/>
  <c r="AD58" i="1"/>
  <c r="AE58" i="1"/>
  <c r="AF58" i="1"/>
  <c r="S58" i="1" s="1"/>
  <c r="AG58" i="1"/>
  <c r="AH58" i="1"/>
  <c r="CV58" i="1" s="1"/>
  <c r="U58" i="1" s="1"/>
  <c r="AI58" i="1"/>
  <c r="CW58" i="1" s="1"/>
  <c r="V58" i="1" s="1"/>
  <c r="AJ58" i="1"/>
  <c r="CX58" i="1" s="1"/>
  <c r="CQ58" i="1"/>
  <c r="CR58" i="1"/>
  <c r="CS58" i="1"/>
  <c r="CT58" i="1"/>
  <c r="CU58" i="1"/>
  <c r="GL58" i="1"/>
  <c r="GO58" i="1"/>
  <c r="GP58" i="1"/>
  <c r="GV58" i="1"/>
  <c r="HC58" i="1" s="1"/>
  <c r="GX58" i="1" s="1"/>
  <c r="I59" i="1"/>
  <c r="V59" i="1" s="1"/>
  <c r="P59" i="1"/>
  <c r="AC59" i="1"/>
  <c r="AD59" i="1"/>
  <c r="AB59" i="1" s="1"/>
  <c r="AE59" i="1"/>
  <c r="AF59" i="1"/>
  <c r="CT59" i="1" s="1"/>
  <c r="AG59" i="1"/>
  <c r="CU59" i="1" s="1"/>
  <c r="T59" i="1" s="1"/>
  <c r="AH59" i="1"/>
  <c r="AI59" i="1"/>
  <c r="CW59" i="1" s="1"/>
  <c r="AJ59" i="1"/>
  <c r="CQ59" i="1"/>
  <c r="CS59" i="1"/>
  <c r="CV59" i="1"/>
  <c r="CX59" i="1"/>
  <c r="W59" i="1" s="1"/>
  <c r="GL59" i="1"/>
  <c r="GO59" i="1"/>
  <c r="GP59" i="1"/>
  <c r="GV59" i="1"/>
  <c r="GX59" i="1"/>
  <c r="HC59" i="1"/>
  <c r="C60" i="1"/>
  <c r="D60" i="1"/>
  <c r="I60" i="1"/>
  <c r="K60" i="1"/>
  <c r="P60" i="1"/>
  <c r="AC60" i="1"/>
  <c r="AE60" i="1"/>
  <c r="AF60" i="1"/>
  <c r="AG60" i="1"/>
  <c r="AH60" i="1"/>
  <c r="AI60" i="1"/>
  <c r="CW60" i="1" s="1"/>
  <c r="V60" i="1" s="1"/>
  <c r="AJ60" i="1"/>
  <c r="CQ60" i="1"/>
  <c r="CT60" i="1"/>
  <c r="CU60" i="1"/>
  <c r="T60" i="1" s="1"/>
  <c r="CV60" i="1"/>
  <c r="U60" i="1" s="1"/>
  <c r="CX60" i="1"/>
  <c r="GL60" i="1"/>
  <c r="GO60" i="1"/>
  <c r="GP60" i="1"/>
  <c r="GV60" i="1"/>
  <c r="HC60" i="1"/>
  <c r="GX60" i="1" s="1"/>
  <c r="AC61" i="1"/>
  <c r="CQ61" i="1" s="1"/>
  <c r="AE61" i="1"/>
  <c r="AF61" i="1"/>
  <c r="CT61" i="1" s="1"/>
  <c r="AG61" i="1"/>
  <c r="CU61" i="1" s="1"/>
  <c r="AH61" i="1"/>
  <c r="CV61" i="1" s="1"/>
  <c r="AI61" i="1"/>
  <c r="AJ61" i="1"/>
  <c r="CR61" i="1"/>
  <c r="CW61" i="1"/>
  <c r="CX61" i="1"/>
  <c r="GL61" i="1"/>
  <c r="GO61" i="1"/>
  <c r="GP61" i="1"/>
  <c r="GV61" i="1"/>
  <c r="HC61" i="1"/>
  <c r="AC62" i="1"/>
  <c r="CQ62" i="1" s="1"/>
  <c r="AE62" i="1"/>
  <c r="AD62" i="1" s="1"/>
  <c r="AF62" i="1"/>
  <c r="AG62" i="1"/>
  <c r="CU62" i="1" s="1"/>
  <c r="AH62" i="1"/>
  <c r="CV62" i="1" s="1"/>
  <c r="AI62" i="1"/>
  <c r="CW62" i="1" s="1"/>
  <c r="AJ62" i="1"/>
  <c r="CT62" i="1"/>
  <c r="CX62" i="1"/>
  <c r="GL62" i="1"/>
  <c r="GO62" i="1"/>
  <c r="GP62" i="1"/>
  <c r="GV62" i="1"/>
  <c r="HC62" i="1"/>
  <c r="C63" i="1"/>
  <c r="D63" i="1"/>
  <c r="I63" i="1"/>
  <c r="K63" i="1"/>
  <c r="AB63" i="1"/>
  <c r="AC63" i="1"/>
  <c r="CQ63" i="1" s="1"/>
  <c r="AD63" i="1"/>
  <c r="AE63" i="1"/>
  <c r="AF63" i="1"/>
  <c r="AG63" i="1"/>
  <c r="AH63" i="1"/>
  <c r="AI63" i="1"/>
  <c r="CW63" i="1" s="1"/>
  <c r="V63" i="1" s="1"/>
  <c r="AJ63" i="1"/>
  <c r="CX63" i="1" s="1"/>
  <c r="CR63" i="1"/>
  <c r="CS63" i="1"/>
  <c r="CT63" i="1"/>
  <c r="CU63" i="1"/>
  <c r="T63" i="1" s="1"/>
  <c r="CV63" i="1"/>
  <c r="GL63" i="1"/>
  <c r="GO63" i="1"/>
  <c r="GP63" i="1"/>
  <c r="GV63" i="1"/>
  <c r="HC63" i="1" s="1"/>
  <c r="GX63" i="1"/>
  <c r="D64" i="1"/>
  <c r="I64" i="1"/>
  <c r="Q64" i="1" s="1"/>
  <c r="K64" i="1"/>
  <c r="P64" i="1"/>
  <c r="CP64" i="1" s="1"/>
  <c r="O64" i="1" s="1"/>
  <c r="R64" i="1"/>
  <c r="S64" i="1"/>
  <c r="CZ64" i="1" s="1"/>
  <c r="Y64" i="1" s="1"/>
  <c r="U64" i="1"/>
  <c r="AC64" i="1"/>
  <c r="AD64" i="1"/>
  <c r="AE64" i="1"/>
  <c r="AF64" i="1"/>
  <c r="AG64" i="1"/>
  <c r="CU64" i="1" s="1"/>
  <c r="T64" i="1" s="1"/>
  <c r="AH64" i="1"/>
  <c r="CV64" i="1" s="1"/>
  <c r="AI64" i="1"/>
  <c r="CW64" i="1" s="1"/>
  <c r="V64" i="1" s="1"/>
  <c r="AJ64" i="1"/>
  <c r="CR64" i="1"/>
  <c r="CS64" i="1"/>
  <c r="CT64" i="1"/>
  <c r="CX64" i="1"/>
  <c r="W64" i="1" s="1"/>
  <c r="CY64" i="1"/>
  <c r="X64" i="1" s="1"/>
  <c r="GL64" i="1"/>
  <c r="GO64" i="1"/>
  <c r="GP64" i="1"/>
  <c r="GV64" i="1"/>
  <c r="HC64" i="1" s="1"/>
  <c r="GX64" i="1" s="1"/>
  <c r="D65" i="1"/>
  <c r="I65" i="1"/>
  <c r="P65" i="1" s="1"/>
  <c r="K65" i="1"/>
  <c r="U65" i="1"/>
  <c r="AC65" i="1"/>
  <c r="CQ65" i="1" s="1"/>
  <c r="AD65" i="1"/>
  <c r="AB65" i="1" s="1"/>
  <c r="AE65" i="1"/>
  <c r="AF65" i="1"/>
  <c r="AG65" i="1"/>
  <c r="AH65" i="1"/>
  <c r="AI65" i="1"/>
  <c r="CW65" i="1" s="1"/>
  <c r="V65" i="1" s="1"/>
  <c r="AJ65" i="1"/>
  <c r="CX65" i="1" s="1"/>
  <c r="CR65" i="1"/>
  <c r="CS65" i="1"/>
  <c r="CT65" i="1"/>
  <c r="CU65" i="1"/>
  <c r="T65" i="1" s="1"/>
  <c r="CV65" i="1"/>
  <c r="GL65" i="1"/>
  <c r="GO65" i="1"/>
  <c r="GP65" i="1"/>
  <c r="GV65" i="1"/>
  <c r="HC65" i="1" s="1"/>
  <c r="GX65" i="1"/>
  <c r="C66" i="1"/>
  <c r="D66" i="1"/>
  <c r="I66" i="1"/>
  <c r="K66" i="1"/>
  <c r="R66" i="1"/>
  <c r="S66" i="1"/>
  <c r="CY66" i="1" s="1"/>
  <c r="X66" i="1" s="1"/>
  <c r="U66" i="1"/>
  <c r="AC66" i="1"/>
  <c r="AE66" i="1"/>
  <c r="AD66" i="1" s="1"/>
  <c r="AB66" i="1" s="1"/>
  <c r="AF66" i="1"/>
  <c r="AG66" i="1"/>
  <c r="CU66" i="1" s="1"/>
  <c r="T66" i="1" s="1"/>
  <c r="AH66" i="1"/>
  <c r="CV66" i="1" s="1"/>
  <c r="AI66" i="1"/>
  <c r="CW66" i="1" s="1"/>
  <c r="V66" i="1" s="1"/>
  <c r="AJ66" i="1"/>
  <c r="CS66" i="1"/>
  <c r="CT66" i="1"/>
  <c r="CX66" i="1"/>
  <c r="W66" i="1" s="1"/>
  <c r="GL66" i="1"/>
  <c r="GO66" i="1"/>
  <c r="GP66" i="1"/>
  <c r="GV66" i="1"/>
  <c r="HC66" i="1" s="1"/>
  <c r="GX66" i="1" s="1"/>
  <c r="I67" i="1"/>
  <c r="V67" i="1" s="1"/>
  <c r="Q67" i="1"/>
  <c r="AC67" i="1"/>
  <c r="CQ67" i="1" s="1"/>
  <c r="AD67" i="1"/>
  <c r="AB67" i="1" s="1"/>
  <c r="AE67" i="1"/>
  <c r="AF67" i="1"/>
  <c r="S67" i="1" s="1"/>
  <c r="AG67" i="1"/>
  <c r="AH67" i="1"/>
  <c r="AI67" i="1"/>
  <c r="AJ67" i="1"/>
  <c r="CX67" i="1" s="1"/>
  <c r="CT67" i="1"/>
  <c r="CU67" i="1"/>
  <c r="CV67" i="1"/>
  <c r="CW67" i="1"/>
  <c r="GL67" i="1"/>
  <c r="GO67" i="1"/>
  <c r="GP67" i="1"/>
  <c r="GV67" i="1"/>
  <c r="HC67" i="1"/>
  <c r="GX67" i="1" s="1"/>
  <c r="D68" i="1"/>
  <c r="I68" i="1"/>
  <c r="I69" i="1" s="1"/>
  <c r="K70" i="1" s="1"/>
  <c r="K68" i="1"/>
  <c r="P68" i="1"/>
  <c r="Q68" i="1"/>
  <c r="S68" i="1"/>
  <c r="T68" i="1"/>
  <c r="AC68" i="1"/>
  <c r="AD68" i="1"/>
  <c r="AB68" i="1" s="1"/>
  <c r="AE68" i="1"/>
  <c r="AF68" i="1"/>
  <c r="AG68" i="1"/>
  <c r="AH68" i="1"/>
  <c r="CV68" i="1" s="1"/>
  <c r="U68" i="1" s="1"/>
  <c r="AI68" i="1"/>
  <c r="CW68" i="1" s="1"/>
  <c r="V68" i="1" s="1"/>
  <c r="AJ68" i="1"/>
  <c r="CP68" i="1"/>
  <c r="O68" i="1" s="1"/>
  <c r="CQ68" i="1"/>
  <c r="CT68" i="1"/>
  <c r="CU68" i="1"/>
  <c r="CX68" i="1"/>
  <c r="W68" i="1" s="1"/>
  <c r="GL68" i="1"/>
  <c r="GO68" i="1"/>
  <c r="GP68" i="1"/>
  <c r="GV68" i="1"/>
  <c r="HC68" i="1"/>
  <c r="GX68" i="1" s="1"/>
  <c r="K69" i="1"/>
  <c r="P69" i="1"/>
  <c r="CP69" i="1" s="1"/>
  <c r="O69" i="1" s="1"/>
  <c r="Q69" i="1"/>
  <c r="R69" i="1"/>
  <c r="W69" i="1"/>
  <c r="AC69" i="1"/>
  <c r="AD69" i="1"/>
  <c r="AB69" i="1" s="1"/>
  <c r="AE69" i="1"/>
  <c r="CR69" i="1" s="1"/>
  <c r="AF69" i="1"/>
  <c r="S69" i="1" s="1"/>
  <c r="AG69" i="1"/>
  <c r="AH69" i="1"/>
  <c r="AI69" i="1"/>
  <c r="AJ69" i="1"/>
  <c r="CQ69" i="1"/>
  <c r="CS69" i="1"/>
  <c r="CT69" i="1"/>
  <c r="CU69" i="1"/>
  <c r="T69" i="1" s="1"/>
  <c r="CV69" i="1"/>
  <c r="U69" i="1" s="1"/>
  <c r="CW69" i="1"/>
  <c r="CX69" i="1"/>
  <c r="GL69" i="1"/>
  <c r="GO69" i="1"/>
  <c r="GP69" i="1"/>
  <c r="GV69" i="1"/>
  <c r="HC69" i="1"/>
  <c r="GX69" i="1" s="1"/>
  <c r="I70" i="1"/>
  <c r="R70" i="1"/>
  <c r="U70" i="1"/>
  <c r="V70" i="1"/>
  <c r="AC70" i="1"/>
  <c r="AD70" i="1"/>
  <c r="AE70" i="1"/>
  <c r="AF70" i="1"/>
  <c r="CT70" i="1" s="1"/>
  <c r="AG70" i="1"/>
  <c r="CU70" i="1" s="1"/>
  <c r="T70" i="1" s="1"/>
  <c r="AH70" i="1"/>
  <c r="AI70" i="1"/>
  <c r="AJ70" i="1"/>
  <c r="CX70" i="1" s="1"/>
  <c r="W70" i="1" s="1"/>
  <c r="CQ70" i="1"/>
  <c r="CR70" i="1"/>
  <c r="CS70" i="1"/>
  <c r="CV70" i="1"/>
  <c r="CW70" i="1"/>
  <c r="GL70" i="1"/>
  <c r="GO70" i="1"/>
  <c r="GP70" i="1"/>
  <c r="GV70" i="1"/>
  <c r="HC70" i="1"/>
  <c r="C71" i="1"/>
  <c r="D71" i="1"/>
  <c r="I71" i="1"/>
  <c r="K71" i="1"/>
  <c r="P71" i="1"/>
  <c r="Q71" i="1"/>
  <c r="CP71" i="1" s="1"/>
  <c r="O71" i="1" s="1"/>
  <c r="U71" i="1"/>
  <c r="W71" i="1"/>
  <c r="AC71" i="1"/>
  <c r="AE71" i="1"/>
  <c r="CR71" i="1" s="1"/>
  <c r="AF71" i="1"/>
  <c r="S71" i="1" s="1"/>
  <c r="AG71" i="1"/>
  <c r="AH71" i="1"/>
  <c r="AI71" i="1"/>
  <c r="CW71" i="1" s="1"/>
  <c r="V71" i="1" s="1"/>
  <c r="AJ71" i="1"/>
  <c r="CQ71" i="1"/>
  <c r="CT71" i="1"/>
  <c r="CU71" i="1"/>
  <c r="T71" i="1" s="1"/>
  <c r="CV71" i="1"/>
  <c r="CX71" i="1"/>
  <c r="GL71" i="1"/>
  <c r="GO71" i="1"/>
  <c r="GP71" i="1"/>
  <c r="GV71" i="1"/>
  <c r="GX71" i="1"/>
  <c r="HC71" i="1"/>
  <c r="I72" i="1"/>
  <c r="Q72" i="1" s="1"/>
  <c r="K72" i="1"/>
  <c r="P72" i="1"/>
  <c r="R72" i="1"/>
  <c r="U72" i="1"/>
  <c r="AC72" i="1"/>
  <c r="AD72" i="1"/>
  <c r="AE72" i="1"/>
  <c r="AF72" i="1"/>
  <c r="CT72" i="1" s="1"/>
  <c r="AG72" i="1"/>
  <c r="AH72" i="1"/>
  <c r="AI72" i="1"/>
  <c r="CW72" i="1" s="1"/>
  <c r="V72" i="1" s="1"/>
  <c r="AJ72" i="1"/>
  <c r="CX72" i="1" s="1"/>
  <c r="W72" i="1" s="1"/>
  <c r="CQ72" i="1"/>
  <c r="CR72" i="1"/>
  <c r="CS72" i="1"/>
  <c r="CU72" i="1"/>
  <c r="T72" i="1" s="1"/>
  <c r="CV72" i="1"/>
  <c r="GL72" i="1"/>
  <c r="GO72" i="1"/>
  <c r="GP72" i="1"/>
  <c r="GV72" i="1"/>
  <c r="HC72" i="1"/>
  <c r="I73" i="1"/>
  <c r="K73" i="1"/>
  <c r="P73" i="1"/>
  <c r="Q73" i="1"/>
  <c r="R73" i="1"/>
  <c r="CY73" i="1" s="1"/>
  <c r="X73" i="1" s="1"/>
  <c r="S73" i="1"/>
  <c r="AC73" i="1"/>
  <c r="AD73" i="1"/>
  <c r="AB73" i="1" s="1"/>
  <c r="AE73" i="1"/>
  <c r="AF73" i="1"/>
  <c r="CT73" i="1" s="1"/>
  <c r="AG73" i="1"/>
  <c r="CU73" i="1" s="1"/>
  <c r="T73" i="1" s="1"/>
  <c r="AH73" i="1"/>
  <c r="AI73" i="1"/>
  <c r="AJ73" i="1"/>
  <c r="CP73" i="1"/>
  <c r="O73" i="1" s="1"/>
  <c r="CQ73" i="1"/>
  <c r="CR73" i="1"/>
  <c r="CS73" i="1"/>
  <c r="CV73" i="1"/>
  <c r="U73" i="1" s="1"/>
  <c r="CW73" i="1"/>
  <c r="V73" i="1" s="1"/>
  <c r="CX73" i="1"/>
  <c r="W73" i="1" s="1"/>
  <c r="GL73" i="1"/>
  <c r="GO73" i="1"/>
  <c r="GP73" i="1"/>
  <c r="GV73" i="1"/>
  <c r="HC73" i="1"/>
  <c r="GX73" i="1" s="1"/>
  <c r="D74" i="1"/>
  <c r="I74" i="1"/>
  <c r="Q74" i="1" s="1"/>
  <c r="K74" i="1"/>
  <c r="AC74" i="1"/>
  <c r="AE74" i="1"/>
  <c r="AF74" i="1"/>
  <c r="AG74" i="1"/>
  <c r="CU74" i="1" s="1"/>
  <c r="AH74" i="1"/>
  <c r="AI74" i="1"/>
  <c r="AJ74" i="1"/>
  <c r="CQ74" i="1"/>
  <c r="CR74" i="1"/>
  <c r="CS74" i="1"/>
  <c r="CT74" i="1"/>
  <c r="CV74" i="1"/>
  <c r="CW74" i="1"/>
  <c r="CX74" i="1"/>
  <c r="W74" i="1" s="1"/>
  <c r="GL74" i="1"/>
  <c r="GO74" i="1"/>
  <c r="GP74" i="1"/>
  <c r="GV74" i="1"/>
  <c r="HC74" i="1"/>
  <c r="D75" i="1"/>
  <c r="AC75" i="1"/>
  <c r="AE75" i="1"/>
  <c r="AD75" i="1" s="1"/>
  <c r="AB75" i="1" s="1"/>
  <c r="AF75" i="1"/>
  <c r="CT75" i="1" s="1"/>
  <c r="AG75" i="1"/>
  <c r="CU75" i="1" s="1"/>
  <c r="AH75" i="1"/>
  <c r="AI75" i="1"/>
  <c r="AJ75" i="1"/>
  <c r="CQ75" i="1"/>
  <c r="CS75" i="1"/>
  <c r="CV75" i="1"/>
  <c r="CW75" i="1"/>
  <c r="CX75" i="1"/>
  <c r="GL75" i="1"/>
  <c r="GN75" i="1"/>
  <c r="GP75" i="1"/>
  <c r="GV75" i="1"/>
  <c r="HC75" i="1"/>
  <c r="I76" i="1"/>
  <c r="Q76" i="1" s="1"/>
  <c r="K76" i="1"/>
  <c r="R76" i="1"/>
  <c r="AC76" i="1"/>
  <c r="P76" i="1" s="1"/>
  <c r="CP76" i="1" s="1"/>
  <c r="O76" i="1" s="1"/>
  <c r="AD76" i="1"/>
  <c r="AE76" i="1"/>
  <c r="AF76" i="1"/>
  <c r="S76" i="1" s="1"/>
  <c r="CY76" i="1" s="1"/>
  <c r="X76" i="1" s="1"/>
  <c r="AG76" i="1"/>
  <c r="AH76" i="1"/>
  <c r="CV76" i="1" s="1"/>
  <c r="U76" i="1" s="1"/>
  <c r="AI76" i="1"/>
  <c r="AJ76" i="1"/>
  <c r="CR76" i="1"/>
  <c r="CS76" i="1"/>
  <c r="CT76" i="1"/>
  <c r="CU76" i="1"/>
  <c r="CW76" i="1"/>
  <c r="V76" i="1" s="1"/>
  <c r="CX76" i="1"/>
  <c r="CZ76" i="1"/>
  <c r="Y76" i="1" s="1"/>
  <c r="GL76" i="1"/>
  <c r="GO76" i="1"/>
  <c r="GP76" i="1"/>
  <c r="GV76" i="1"/>
  <c r="HC76" i="1" s="1"/>
  <c r="I77" i="1"/>
  <c r="Q77" i="1" s="1"/>
  <c r="K77" i="1"/>
  <c r="AC77" i="1"/>
  <c r="AD77" i="1"/>
  <c r="AE77" i="1"/>
  <c r="AF77" i="1"/>
  <c r="AG77" i="1"/>
  <c r="CU77" i="1" s="1"/>
  <c r="T77" i="1" s="1"/>
  <c r="AH77" i="1"/>
  <c r="CV77" i="1" s="1"/>
  <c r="U77" i="1" s="1"/>
  <c r="AI77" i="1"/>
  <c r="AJ77" i="1"/>
  <c r="CX77" i="1" s="1"/>
  <c r="W77" i="1" s="1"/>
  <c r="CR77" i="1"/>
  <c r="CS77" i="1"/>
  <c r="CT77" i="1"/>
  <c r="CW77" i="1"/>
  <c r="V77" i="1" s="1"/>
  <c r="GL77" i="1"/>
  <c r="GO77" i="1"/>
  <c r="GP77" i="1"/>
  <c r="GV77" i="1"/>
  <c r="HC77" i="1" s="1"/>
  <c r="GX77" i="1" s="1"/>
  <c r="C78" i="1"/>
  <c r="D78" i="1"/>
  <c r="I78" i="1"/>
  <c r="Q78" i="1" s="1"/>
  <c r="K78" i="1"/>
  <c r="R78" i="1"/>
  <c r="W78" i="1"/>
  <c r="AC78" i="1"/>
  <c r="AD78" i="1"/>
  <c r="AE78" i="1"/>
  <c r="AF78" i="1"/>
  <c r="S78" i="1" s="1"/>
  <c r="CY78" i="1" s="1"/>
  <c r="X78" i="1" s="1"/>
  <c r="AG78" i="1"/>
  <c r="AH78" i="1"/>
  <c r="CV78" i="1" s="1"/>
  <c r="U78" i="1" s="1"/>
  <c r="AI78" i="1"/>
  <c r="AJ78" i="1"/>
  <c r="CR78" i="1"/>
  <c r="CS78" i="1"/>
  <c r="CU78" i="1"/>
  <c r="CW78" i="1"/>
  <c r="V78" i="1" s="1"/>
  <c r="CX78" i="1"/>
  <c r="CZ78" i="1"/>
  <c r="Y78" i="1" s="1"/>
  <c r="GL78" i="1"/>
  <c r="GO78" i="1"/>
  <c r="GP78" i="1"/>
  <c r="GV78" i="1"/>
  <c r="HC78" i="1" s="1"/>
  <c r="GX78" i="1" s="1"/>
  <c r="AC79" i="1"/>
  <c r="AD79" i="1"/>
  <c r="AB79" i="1" s="1"/>
  <c r="AE79" i="1"/>
  <c r="AF79" i="1"/>
  <c r="AG79" i="1"/>
  <c r="CU79" i="1" s="1"/>
  <c r="AH79" i="1"/>
  <c r="AI79" i="1"/>
  <c r="CW79" i="1" s="1"/>
  <c r="AJ79" i="1"/>
  <c r="CX79" i="1" s="1"/>
  <c r="CQ79" i="1"/>
  <c r="CS79" i="1"/>
  <c r="CT79" i="1"/>
  <c r="CV79" i="1"/>
  <c r="GL79" i="1"/>
  <c r="GO79" i="1"/>
  <c r="GP79" i="1"/>
  <c r="GV79" i="1"/>
  <c r="HC79" i="1"/>
  <c r="D80" i="1"/>
  <c r="I80" i="1"/>
  <c r="Q80" i="1" s="1"/>
  <c r="K80" i="1"/>
  <c r="W80" i="1"/>
  <c r="AC80" i="1"/>
  <c r="CQ80" i="1" s="1"/>
  <c r="AE80" i="1"/>
  <c r="R80" i="1" s="1"/>
  <c r="AF80" i="1"/>
  <c r="AG80" i="1"/>
  <c r="AH80" i="1"/>
  <c r="CV80" i="1" s="1"/>
  <c r="U80" i="1" s="1"/>
  <c r="AI80" i="1"/>
  <c r="AJ80" i="1"/>
  <c r="CX80" i="1" s="1"/>
  <c r="CR80" i="1"/>
  <c r="CT80" i="1"/>
  <c r="CU80" i="1"/>
  <c r="T80" i="1" s="1"/>
  <c r="CW80" i="1"/>
  <c r="V80" i="1" s="1"/>
  <c r="GL80" i="1"/>
  <c r="GO80" i="1"/>
  <c r="GP80" i="1"/>
  <c r="GV80" i="1"/>
  <c r="HC80" i="1" s="1"/>
  <c r="GX80" i="1" s="1"/>
  <c r="D81" i="1"/>
  <c r="I81" i="1"/>
  <c r="K81" i="1"/>
  <c r="P81" i="1"/>
  <c r="CP81" i="1" s="1"/>
  <c r="O81" i="1" s="1"/>
  <c r="Q81" i="1"/>
  <c r="S81" i="1"/>
  <c r="V81" i="1"/>
  <c r="AC81" i="1"/>
  <c r="AD81" i="1"/>
  <c r="AB81" i="1" s="1"/>
  <c r="AE81" i="1"/>
  <c r="AF81" i="1"/>
  <c r="AG81" i="1"/>
  <c r="AH81" i="1"/>
  <c r="AI81" i="1"/>
  <c r="CW81" i="1" s="1"/>
  <c r="AJ81" i="1"/>
  <c r="CX81" i="1" s="1"/>
  <c r="W81" i="1" s="1"/>
  <c r="CQ81" i="1"/>
  <c r="CS81" i="1"/>
  <c r="CT81" i="1"/>
  <c r="CU81" i="1"/>
  <c r="T81" i="1" s="1"/>
  <c r="CV81" i="1"/>
  <c r="U81" i="1" s="1"/>
  <c r="GL81" i="1"/>
  <c r="GO81" i="1"/>
  <c r="GP81" i="1"/>
  <c r="GV81" i="1"/>
  <c r="HC81" i="1"/>
  <c r="GX81" i="1" s="1"/>
  <c r="C82" i="1"/>
  <c r="D82" i="1"/>
  <c r="I82" i="1"/>
  <c r="I83" i="1" s="1"/>
  <c r="Q83" i="1" s="1"/>
  <c r="K82" i="1"/>
  <c r="V82" i="1"/>
  <c r="AC82" i="1"/>
  <c r="AD82" i="1"/>
  <c r="AB82" i="1" s="1"/>
  <c r="AE82" i="1"/>
  <c r="AF82" i="1"/>
  <c r="AG82" i="1"/>
  <c r="CU82" i="1" s="1"/>
  <c r="T82" i="1" s="1"/>
  <c r="AH82" i="1"/>
  <c r="AI82" i="1"/>
  <c r="CW82" i="1" s="1"/>
  <c r="AJ82" i="1"/>
  <c r="CQ82" i="1"/>
  <c r="CS82" i="1"/>
  <c r="CT82" i="1"/>
  <c r="CV82" i="1"/>
  <c r="U82" i="1" s="1"/>
  <c r="CX82" i="1"/>
  <c r="GL82" i="1"/>
  <c r="GO82" i="1"/>
  <c r="GP82" i="1"/>
  <c r="CD92" i="1" s="1"/>
  <c r="GV82" i="1"/>
  <c r="HC82" i="1"/>
  <c r="GX82" i="1" s="1"/>
  <c r="P83" i="1"/>
  <c r="AC83" i="1"/>
  <c r="AE83" i="1"/>
  <c r="CR83" i="1" s="1"/>
  <c r="AF83" i="1"/>
  <c r="AG83" i="1"/>
  <c r="AH83" i="1"/>
  <c r="AI83" i="1"/>
  <c r="AJ83" i="1"/>
  <c r="CX83" i="1" s="1"/>
  <c r="W83" i="1" s="1"/>
  <c r="CQ83" i="1"/>
  <c r="CT83" i="1"/>
  <c r="CU83" i="1"/>
  <c r="CV83" i="1"/>
  <c r="U83" i="1" s="1"/>
  <c r="CW83" i="1"/>
  <c r="GL83" i="1"/>
  <c r="GO83" i="1"/>
  <c r="CC92" i="1" s="1"/>
  <c r="CC26" i="1" s="1"/>
  <c r="GP83" i="1"/>
  <c r="GV83" i="1"/>
  <c r="HC83" i="1" s="1"/>
  <c r="GX83" i="1" s="1"/>
  <c r="I84" i="1"/>
  <c r="P84" i="1" s="1"/>
  <c r="AC84" i="1"/>
  <c r="AD84" i="1"/>
  <c r="AB84" i="1" s="1"/>
  <c r="AE84" i="1"/>
  <c r="CS84" i="1" s="1"/>
  <c r="AF84" i="1"/>
  <c r="CT84" i="1" s="1"/>
  <c r="AG84" i="1"/>
  <c r="AH84" i="1"/>
  <c r="CV84" i="1" s="1"/>
  <c r="U84" i="1" s="1"/>
  <c r="AI84" i="1"/>
  <c r="CW84" i="1" s="1"/>
  <c r="V84" i="1" s="1"/>
  <c r="AJ84" i="1"/>
  <c r="CX84" i="1" s="1"/>
  <c r="W84" i="1" s="1"/>
  <c r="CQ84" i="1"/>
  <c r="CR84" i="1"/>
  <c r="CU84" i="1"/>
  <c r="T84" i="1" s="1"/>
  <c r="GL84" i="1"/>
  <c r="GO84" i="1"/>
  <c r="GP84" i="1"/>
  <c r="GV84" i="1"/>
  <c r="GX84" i="1"/>
  <c r="HC84" i="1"/>
  <c r="C85" i="1"/>
  <c r="D85" i="1"/>
  <c r="I85" i="1"/>
  <c r="CX79" i="3" s="1"/>
  <c r="K85" i="1"/>
  <c r="P85" i="1"/>
  <c r="S85" i="1"/>
  <c r="V85" i="1"/>
  <c r="AC85" i="1"/>
  <c r="CQ85" i="1" s="1"/>
  <c r="AE85" i="1"/>
  <c r="AF85" i="1"/>
  <c r="AG85" i="1"/>
  <c r="CU85" i="1" s="1"/>
  <c r="T85" i="1" s="1"/>
  <c r="AH85" i="1"/>
  <c r="AI85" i="1"/>
  <c r="AJ85" i="1"/>
  <c r="CX85" i="1" s="1"/>
  <c r="W85" i="1" s="1"/>
  <c r="CT85" i="1"/>
  <c r="CV85" i="1"/>
  <c r="U85" i="1" s="1"/>
  <c r="CW85" i="1"/>
  <c r="GL85" i="1"/>
  <c r="GO85" i="1"/>
  <c r="GP85" i="1"/>
  <c r="GV85" i="1"/>
  <c r="HC85" i="1" s="1"/>
  <c r="GX85" i="1" s="1"/>
  <c r="I86" i="1"/>
  <c r="AC86" i="1"/>
  <c r="AE86" i="1"/>
  <c r="AD86" i="1" s="1"/>
  <c r="AF86" i="1"/>
  <c r="S86" i="1" s="1"/>
  <c r="AG86" i="1"/>
  <c r="CU86" i="1" s="1"/>
  <c r="AH86" i="1"/>
  <c r="AI86" i="1"/>
  <c r="CW86" i="1" s="1"/>
  <c r="AJ86" i="1"/>
  <c r="CR86" i="1"/>
  <c r="CS86" i="1"/>
  <c r="CV86" i="1"/>
  <c r="U86" i="1" s="1"/>
  <c r="CX86" i="1"/>
  <c r="W86" i="1" s="1"/>
  <c r="GL86" i="1"/>
  <c r="GO86" i="1"/>
  <c r="GP86" i="1"/>
  <c r="GV86" i="1"/>
  <c r="HC86" i="1" s="1"/>
  <c r="GX86" i="1" s="1"/>
  <c r="I87" i="1"/>
  <c r="AC87" i="1"/>
  <c r="AE87" i="1"/>
  <c r="AD87" i="1" s="1"/>
  <c r="AF87" i="1"/>
  <c r="CT87" i="1" s="1"/>
  <c r="AG87" i="1"/>
  <c r="AH87" i="1"/>
  <c r="CV87" i="1" s="1"/>
  <c r="AI87" i="1"/>
  <c r="AJ87" i="1"/>
  <c r="CS87" i="1"/>
  <c r="CU87" i="1"/>
  <c r="T87" i="1" s="1"/>
  <c r="CW87" i="1"/>
  <c r="CX87" i="1"/>
  <c r="GL87" i="1"/>
  <c r="GO87" i="1"/>
  <c r="GP87" i="1"/>
  <c r="GV87" i="1"/>
  <c r="HC87" i="1"/>
  <c r="AC88" i="1"/>
  <c r="AE88" i="1"/>
  <c r="AD88" i="1" s="1"/>
  <c r="AB88" i="1" s="1"/>
  <c r="AF88" i="1"/>
  <c r="AG88" i="1"/>
  <c r="CU88" i="1" s="1"/>
  <c r="AH88" i="1"/>
  <c r="AI88" i="1"/>
  <c r="CW88" i="1" s="1"/>
  <c r="AJ88" i="1"/>
  <c r="CQ88" i="1"/>
  <c r="CS88" i="1"/>
  <c r="CT88" i="1"/>
  <c r="CV88" i="1"/>
  <c r="CX88" i="1"/>
  <c r="GL88" i="1"/>
  <c r="GO88" i="1"/>
  <c r="GP88" i="1"/>
  <c r="GV88" i="1"/>
  <c r="HC88" i="1" s="1"/>
  <c r="D89" i="1"/>
  <c r="I89" i="1"/>
  <c r="K89" i="1"/>
  <c r="S89" i="1"/>
  <c r="U89" i="1"/>
  <c r="AC89" i="1"/>
  <c r="P89" i="1" s="1"/>
  <c r="AE89" i="1"/>
  <c r="CR89" i="1" s="1"/>
  <c r="AF89" i="1"/>
  <c r="CT89" i="1" s="1"/>
  <c r="AG89" i="1"/>
  <c r="CU89" i="1" s="1"/>
  <c r="T89" i="1" s="1"/>
  <c r="AH89" i="1"/>
  <c r="AI89" i="1"/>
  <c r="CW89" i="1" s="1"/>
  <c r="V89" i="1" s="1"/>
  <c r="AJ89" i="1"/>
  <c r="CQ89" i="1"/>
  <c r="CS89" i="1"/>
  <c r="CV89" i="1"/>
  <c r="CX89" i="1"/>
  <c r="W89" i="1" s="1"/>
  <c r="GL89" i="1"/>
  <c r="GO89" i="1"/>
  <c r="GP89" i="1"/>
  <c r="GV89" i="1"/>
  <c r="HC89" i="1"/>
  <c r="GX89" i="1" s="1"/>
  <c r="D90" i="1"/>
  <c r="I90" i="1"/>
  <c r="Q90" i="1" s="1"/>
  <c r="K90" i="1"/>
  <c r="R90" i="1"/>
  <c r="T90" i="1"/>
  <c r="AC90" i="1"/>
  <c r="AE90" i="1"/>
  <c r="AD90" i="1" s="1"/>
  <c r="AF90" i="1"/>
  <c r="S90" i="1" s="1"/>
  <c r="AG90" i="1"/>
  <c r="AH90" i="1"/>
  <c r="CV90" i="1" s="1"/>
  <c r="U90" i="1" s="1"/>
  <c r="AI90" i="1"/>
  <c r="AJ90" i="1"/>
  <c r="CX90" i="1" s="1"/>
  <c r="W90" i="1" s="1"/>
  <c r="CR90" i="1"/>
  <c r="CT90" i="1"/>
  <c r="CU90" i="1"/>
  <c r="CW90" i="1"/>
  <c r="V90" i="1" s="1"/>
  <c r="GL90" i="1"/>
  <c r="GO90" i="1"/>
  <c r="GP90" i="1"/>
  <c r="GV90" i="1"/>
  <c r="HC90" i="1" s="1"/>
  <c r="GX90" i="1" s="1"/>
  <c r="B92" i="1"/>
  <c r="B26" i="1" s="1"/>
  <c r="C92" i="1"/>
  <c r="C26" i="1" s="1"/>
  <c r="D92" i="1"/>
  <c r="D26" i="1" s="1"/>
  <c r="F92" i="1"/>
  <c r="F26" i="1" s="1"/>
  <c r="G92" i="1"/>
  <c r="G26" i="1" s="1"/>
  <c r="AQ92" i="1"/>
  <c r="BX92" i="1"/>
  <c r="BX26" i="1" s="1"/>
  <c r="BY92" i="1"/>
  <c r="CI92" i="1" s="1"/>
  <c r="BZ92" i="1"/>
  <c r="BZ26" i="1" s="1"/>
  <c r="CK92" i="1"/>
  <c r="CL92" i="1"/>
  <c r="CL26" i="1" s="1"/>
  <c r="CM92" i="1"/>
  <c r="CM26" i="1" s="1"/>
  <c r="D122" i="1"/>
  <c r="D124" i="1"/>
  <c r="E124" i="1"/>
  <c r="Z124" i="1"/>
  <c r="AA124" i="1"/>
  <c r="AM124" i="1"/>
  <c r="AN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C126" i="1"/>
  <c r="D126" i="1"/>
  <c r="I126" i="1"/>
  <c r="K126" i="1"/>
  <c r="V126" i="1"/>
  <c r="AC126" i="1"/>
  <c r="AD126" i="1"/>
  <c r="AE126" i="1"/>
  <c r="AF126" i="1"/>
  <c r="AG126" i="1"/>
  <c r="CU126" i="1" s="1"/>
  <c r="AH126" i="1"/>
  <c r="CV126" i="1" s="1"/>
  <c r="U126" i="1" s="1"/>
  <c r="AI126" i="1"/>
  <c r="AJ126" i="1"/>
  <c r="CQ126" i="1"/>
  <c r="CR126" i="1"/>
  <c r="CS126" i="1"/>
  <c r="CT126" i="1"/>
  <c r="CW126" i="1"/>
  <c r="CX126" i="1"/>
  <c r="W126" i="1" s="1"/>
  <c r="GL126" i="1"/>
  <c r="GO126" i="1"/>
  <c r="GP126" i="1"/>
  <c r="GV126" i="1"/>
  <c r="HC126" i="1" s="1"/>
  <c r="AC127" i="1"/>
  <c r="AD127" i="1"/>
  <c r="AE127" i="1"/>
  <c r="CR127" i="1" s="1"/>
  <c r="AF127" i="1"/>
  <c r="AG127" i="1"/>
  <c r="CU127" i="1" s="1"/>
  <c r="AH127" i="1"/>
  <c r="CV127" i="1" s="1"/>
  <c r="AI127" i="1"/>
  <c r="AJ127" i="1"/>
  <c r="CS127" i="1"/>
  <c r="CW127" i="1"/>
  <c r="CX127" i="1"/>
  <c r="GL127" i="1"/>
  <c r="GO127" i="1"/>
  <c r="GP127" i="1"/>
  <c r="GV127" i="1"/>
  <c r="HC127" i="1" s="1"/>
  <c r="C128" i="1"/>
  <c r="D128" i="1"/>
  <c r="I128" i="1"/>
  <c r="K128" i="1"/>
  <c r="AC128" i="1"/>
  <c r="AD128" i="1"/>
  <c r="AB128" i="1" s="1"/>
  <c r="AE128" i="1"/>
  <c r="AF128" i="1"/>
  <c r="AG128" i="1"/>
  <c r="AH128" i="1"/>
  <c r="CV128" i="1" s="1"/>
  <c r="AI128" i="1"/>
  <c r="CW128" i="1" s="1"/>
  <c r="AJ128" i="1"/>
  <c r="CQ128" i="1"/>
  <c r="CR128" i="1"/>
  <c r="CS128" i="1"/>
  <c r="CT128" i="1"/>
  <c r="CU128" i="1"/>
  <c r="CX128" i="1"/>
  <c r="GL128" i="1"/>
  <c r="GO128" i="1"/>
  <c r="GP128" i="1"/>
  <c r="GV128" i="1"/>
  <c r="HC128" i="1" s="1"/>
  <c r="AC129" i="1"/>
  <c r="AE129" i="1"/>
  <c r="AF129" i="1"/>
  <c r="AG129" i="1"/>
  <c r="CU129" i="1" s="1"/>
  <c r="AH129" i="1"/>
  <c r="AI129" i="1"/>
  <c r="CW129" i="1" s="1"/>
  <c r="AJ129" i="1"/>
  <c r="CQ129" i="1"/>
  <c r="CT129" i="1"/>
  <c r="CV129" i="1"/>
  <c r="CX129" i="1"/>
  <c r="GL129" i="1"/>
  <c r="GO129" i="1"/>
  <c r="GP129" i="1"/>
  <c r="GV129" i="1"/>
  <c r="HC129" i="1"/>
  <c r="C130" i="1"/>
  <c r="D130" i="1"/>
  <c r="I130" i="1"/>
  <c r="I131" i="1" s="1"/>
  <c r="P131" i="1" s="1"/>
  <c r="K130" i="1"/>
  <c r="V130" i="1"/>
  <c r="AC130" i="1"/>
  <c r="P130" i="1" s="1"/>
  <c r="AE130" i="1"/>
  <c r="AF130" i="1"/>
  <c r="S130" i="1" s="1"/>
  <c r="AG130" i="1"/>
  <c r="AH130" i="1"/>
  <c r="AI130" i="1"/>
  <c r="CW130" i="1" s="1"/>
  <c r="AJ130" i="1"/>
  <c r="CX130" i="1" s="1"/>
  <c r="CR130" i="1"/>
  <c r="CS130" i="1"/>
  <c r="CT130" i="1"/>
  <c r="CU130" i="1"/>
  <c r="T130" i="1" s="1"/>
  <c r="CV130" i="1"/>
  <c r="U130" i="1" s="1"/>
  <c r="GL130" i="1"/>
  <c r="GO130" i="1"/>
  <c r="GP130" i="1"/>
  <c r="GV130" i="1"/>
  <c r="HC130" i="1"/>
  <c r="GX130" i="1" s="1"/>
  <c r="Q131" i="1"/>
  <c r="R131" i="1"/>
  <c r="U131" i="1"/>
  <c r="AC131" i="1"/>
  <c r="AE131" i="1"/>
  <c r="AF131" i="1"/>
  <c r="AG131" i="1"/>
  <c r="AH131" i="1"/>
  <c r="AI131" i="1"/>
  <c r="CW131" i="1" s="1"/>
  <c r="V131" i="1" s="1"/>
  <c r="AJ131" i="1"/>
  <c r="CX131" i="1" s="1"/>
  <c r="W131" i="1" s="1"/>
  <c r="CQ131" i="1"/>
  <c r="CR131" i="1"/>
  <c r="CU131" i="1"/>
  <c r="CV131" i="1"/>
  <c r="GL131" i="1"/>
  <c r="GO131" i="1"/>
  <c r="CC135" i="1" s="1"/>
  <c r="GP131" i="1"/>
  <c r="GV131" i="1"/>
  <c r="HC131" i="1"/>
  <c r="GX131" i="1" s="1"/>
  <c r="C132" i="1"/>
  <c r="D132" i="1"/>
  <c r="I132" i="1"/>
  <c r="R132" i="1" s="1"/>
  <c r="K132" i="1"/>
  <c r="AC132" i="1"/>
  <c r="AD132" i="1"/>
  <c r="AE132" i="1"/>
  <c r="AF132" i="1"/>
  <c r="S132" i="1" s="1"/>
  <c r="AG132" i="1"/>
  <c r="AH132" i="1"/>
  <c r="AI132" i="1"/>
  <c r="AJ132" i="1"/>
  <c r="CX132" i="1" s="1"/>
  <c r="CR132" i="1"/>
  <c r="CS132" i="1"/>
  <c r="CU132" i="1"/>
  <c r="T132" i="1" s="1"/>
  <c r="CV132" i="1"/>
  <c r="CW132" i="1"/>
  <c r="GL132" i="1"/>
  <c r="GO132" i="1"/>
  <c r="GP132" i="1"/>
  <c r="GV132" i="1"/>
  <c r="HC132" i="1" s="1"/>
  <c r="AB133" i="1"/>
  <c r="AC133" i="1"/>
  <c r="AE133" i="1"/>
  <c r="AD133" i="1" s="1"/>
  <c r="AF133" i="1"/>
  <c r="CT133" i="1" s="1"/>
  <c r="AG133" i="1"/>
  <c r="CU133" i="1" s="1"/>
  <c r="AH133" i="1"/>
  <c r="AI133" i="1"/>
  <c r="CW133" i="1" s="1"/>
  <c r="AJ133" i="1"/>
  <c r="CQ133" i="1"/>
  <c r="CR133" i="1"/>
  <c r="CS133" i="1"/>
  <c r="CV133" i="1"/>
  <c r="CX133" i="1"/>
  <c r="GL133" i="1"/>
  <c r="GO133" i="1"/>
  <c r="GP133" i="1"/>
  <c r="CD135" i="1" s="1"/>
  <c r="GV133" i="1"/>
  <c r="HC133" i="1"/>
  <c r="B135" i="1"/>
  <c r="B124" i="1" s="1"/>
  <c r="C135" i="1"/>
  <c r="C124" i="1" s="1"/>
  <c r="D135" i="1"/>
  <c r="F135" i="1"/>
  <c r="F124" i="1" s="1"/>
  <c r="G135" i="1"/>
  <c r="G124" i="1" s="1"/>
  <c r="AO135" i="1"/>
  <c r="AO124" i="1" s="1"/>
  <c r="BC135" i="1"/>
  <c r="BC124" i="1" s="1"/>
  <c r="BD135" i="1"/>
  <c r="BD124" i="1" s="1"/>
  <c r="BX135" i="1"/>
  <c r="BY135" i="1"/>
  <c r="CK135" i="1"/>
  <c r="BB135" i="1" s="1"/>
  <c r="CL135" i="1"/>
  <c r="CL124" i="1" s="1"/>
  <c r="CM135" i="1"/>
  <c r="F139" i="1"/>
  <c r="D165" i="1"/>
  <c r="E167" i="1"/>
  <c r="Z167" i="1"/>
  <c r="AA167" i="1"/>
  <c r="AM167" i="1"/>
  <c r="AN167" i="1"/>
  <c r="BE167" i="1"/>
  <c r="BF167" i="1"/>
  <c r="BG167" i="1"/>
  <c r="BH167" i="1"/>
  <c r="BI167" i="1"/>
  <c r="BJ167" i="1"/>
  <c r="BK167" i="1"/>
  <c r="BL167" i="1"/>
  <c r="BM167" i="1"/>
  <c r="BN167" i="1"/>
  <c r="BO167" i="1"/>
  <c r="BP167" i="1"/>
  <c r="BQ167" i="1"/>
  <c r="BR167" i="1"/>
  <c r="BS167" i="1"/>
  <c r="BT167" i="1"/>
  <c r="BU167" i="1"/>
  <c r="BV167" i="1"/>
  <c r="BW167" i="1"/>
  <c r="CN167" i="1"/>
  <c r="CO167" i="1"/>
  <c r="CP167" i="1"/>
  <c r="CQ167" i="1"/>
  <c r="CR167" i="1"/>
  <c r="CS167" i="1"/>
  <c r="CT167" i="1"/>
  <c r="CU167" i="1"/>
  <c r="CV167" i="1"/>
  <c r="CW167" i="1"/>
  <c r="CX167" i="1"/>
  <c r="CY167" i="1"/>
  <c r="CZ167" i="1"/>
  <c r="DA167" i="1"/>
  <c r="DB167" i="1"/>
  <c r="DC167" i="1"/>
  <c r="DD167" i="1"/>
  <c r="DE167" i="1"/>
  <c r="DF167" i="1"/>
  <c r="DG167" i="1"/>
  <c r="DH167" i="1"/>
  <c r="DI167" i="1"/>
  <c r="DJ167" i="1"/>
  <c r="DK167" i="1"/>
  <c r="DL167" i="1"/>
  <c r="DM167" i="1"/>
  <c r="DN167" i="1"/>
  <c r="DO167" i="1"/>
  <c r="DP167" i="1"/>
  <c r="DQ167" i="1"/>
  <c r="DR167" i="1"/>
  <c r="DS167" i="1"/>
  <c r="DT167" i="1"/>
  <c r="DU167" i="1"/>
  <c r="DV167" i="1"/>
  <c r="DW167" i="1"/>
  <c r="DX167" i="1"/>
  <c r="DY167" i="1"/>
  <c r="DZ167" i="1"/>
  <c r="EA167" i="1"/>
  <c r="EB167" i="1"/>
  <c r="EC167" i="1"/>
  <c r="ED167" i="1"/>
  <c r="EE167" i="1"/>
  <c r="EF167" i="1"/>
  <c r="EG167" i="1"/>
  <c r="EH167" i="1"/>
  <c r="EI167" i="1"/>
  <c r="EJ167" i="1"/>
  <c r="EK167" i="1"/>
  <c r="EL167" i="1"/>
  <c r="EM167" i="1"/>
  <c r="EN167" i="1"/>
  <c r="EO167" i="1"/>
  <c r="EP167" i="1"/>
  <c r="EQ167" i="1"/>
  <c r="ER167" i="1"/>
  <c r="ES167" i="1"/>
  <c r="ET167" i="1"/>
  <c r="EU167" i="1"/>
  <c r="EV167" i="1"/>
  <c r="EW167" i="1"/>
  <c r="EX167" i="1"/>
  <c r="EY167" i="1"/>
  <c r="EZ167" i="1"/>
  <c r="FA167" i="1"/>
  <c r="FB167" i="1"/>
  <c r="FC167" i="1"/>
  <c r="FD167" i="1"/>
  <c r="FE167" i="1"/>
  <c r="FF167" i="1"/>
  <c r="FG167" i="1"/>
  <c r="FH167" i="1"/>
  <c r="FI167" i="1"/>
  <c r="FJ167" i="1"/>
  <c r="FK167" i="1"/>
  <c r="FL167" i="1"/>
  <c r="FM167" i="1"/>
  <c r="FN167" i="1"/>
  <c r="FO167" i="1"/>
  <c r="FP167" i="1"/>
  <c r="FQ167" i="1"/>
  <c r="FR167" i="1"/>
  <c r="FS167" i="1"/>
  <c r="FT167" i="1"/>
  <c r="FU167" i="1"/>
  <c r="FV167" i="1"/>
  <c r="FW167" i="1"/>
  <c r="FX167" i="1"/>
  <c r="FY167" i="1"/>
  <c r="FZ167" i="1"/>
  <c r="GA167" i="1"/>
  <c r="GB167" i="1"/>
  <c r="GC167" i="1"/>
  <c r="GD167" i="1"/>
  <c r="GE167" i="1"/>
  <c r="GF167" i="1"/>
  <c r="GG167" i="1"/>
  <c r="GH167" i="1"/>
  <c r="GI167" i="1"/>
  <c r="GJ167" i="1"/>
  <c r="GK167" i="1"/>
  <c r="GL167" i="1"/>
  <c r="GM167" i="1"/>
  <c r="GN167" i="1"/>
  <c r="GO167" i="1"/>
  <c r="GP167" i="1"/>
  <c r="GQ167" i="1"/>
  <c r="GR167" i="1"/>
  <c r="GS167" i="1"/>
  <c r="GT167" i="1"/>
  <c r="GU167" i="1"/>
  <c r="GV167" i="1"/>
  <c r="GW167" i="1"/>
  <c r="GX167" i="1"/>
  <c r="C169" i="1"/>
  <c r="D169" i="1"/>
  <c r="I169" i="1"/>
  <c r="Q169" i="1" s="1"/>
  <c r="K169" i="1"/>
  <c r="R169" i="1"/>
  <c r="S169" i="1"/>
  <c r="CZ169" i="1" s="1"/>
  <c r="Y169" i="1" s="1"/>
  <c r="AC169" i="1"/>
  <c r="AE169" i="1"/>
  <c r="AD169" i="1" s="1"/>
  <c r="AF169" i="1"/>
  <c r="AG169" i="1"/>
  <c r="CU169" i="1" s="1"/>
  <c r="T169" i="1" s="1"/>
  <c r="AH169" i="1"/>
  <c r="CV169" i="1" s="1"/>
  <c r="U169" i="1" s="1"/>
  <c r="AI169" i="1"/>
  <c r="AJ169" i="1"/>
  <c r="CX169" i="1" s="1"/>
  <c r="W169" i="1" s="1"/>
  <c r="CT169" i="1"/>
  <c r="CW169" i="1"/>
  <c r="V169" i="1" s="1"/>
  <c r="CY169" i="1"/>
  <c r="X169" i="1" s="1"/>
  <c r="GL169" i="1"/>
  <c r="GN169" i="1"/>
  <c r="GP169" i="1"/>
  <c r="GV169" i="1"/>
  <c r="HC169" i="1"/>
  <c r="GX169" i="1" s="1"/>
  <c r="C170" i="1"/>
  <c r="D170" i="1"/>
  <c r="I170" i="1"/>
  <c r="K170" i="1"/>
  <c r="Q170" i="1"/>
  <c r="R170" i="1"/>
  <c r="AC170" i="1"/>
  <c r="AD170" i="1"/>
  <c r="AE170" i="1"/>
  <c r="CS170" i="1" s="1"/>
  <c r="AF170" i="1"/>
  <c r="S170" i="1" s="1"/>
  <c r="AG170" i="1"/>
  <c r="AH170" i="1"/>
  <c r="AI170" i="1"/>
  <c r="AJ170" i="1"/>
  <c r="CR170" i="1"/>
  <c r="CT170" i="1"/>
  <c r="CU170" i="1"/>
  <c r="T170" i="1" s="1"/>
  <c r="CV170" i="1"/>
  <c r="U170" i="1" s="1"/>
  <c r="CW170" i="1"/>
  <c r="V170" i="1" s="1"/>
  <c r="CX170" i="1"/>
  <c r="W170" i="1" s="1"/>
  <c r="GL170" i="1"/>
  <c r="GN170" i="1"/>
  <c r="GP170" i="1"/>
  <c r="GV170" i="1"/>
  <c r="HC170" i="1"/>
  <c r="GX170" i="1" s="1"/>
  <c r="C171" i="1"/>
  <c r="D171" i="1"/>
  <c r="I171" i="1"/>
  <c r="K171" i="1"/>
  <c r="Q171" i="1"/>
  <c r="V171" i="1"/>
  <c r="AC171" i="1"/>
  <c r="AE171" i="1"/>
  <c r="AD171" i="1" s="1"/>
  <c r="AF171" i="1"/>
  <c r="CT171" i="1" s="1"/>
  <c r="AG171" i="1"/>
  <c r="CU171" i="1" s="1"/>
  <c r="T171" i="1" s="1"/>
  <c r="AH171" i="1"/>
  <c r="CV171" i="1" s="1"/>
  <c r="U171" i="1" s="1"/>
  <c r="AI171" i="1"/>
  <c r="AJ171" i="1"/>
  <c r="CQ171" i="1"/>
  <c r="CR171" i="1"/>
  <c r="CS171" i="1"/>
  <c r="CW171" i="1"/>
  <c r="CX171" i="1"/>
  <c r="W171" i="1" s="1"/>
  <c r="GL171" i="1"/>
  <c r="GN171" i="1"/>
  <c r="GP171" i="1"/>
  <c r="GV171" i="1"/>
  <c r="HC171" i="1"/>
  <c r="GX171" i="1" s="1"/>
  <c r="C173" i="1"/>
  <c r="D173" i="1"/>
  <c r="I173" i="1"/>
  <c r="K173" i="1"/>
  <c r="R173" i="1"/>
  <c r="S173" i="1"/>
  <c r="W173" i="1"/>
  <c r="AC173" i="1"/>
  <c r="AB173" i="1" s="1"/>
  <c r="AD173" i="1"/>
  <c r="AE173" i="1"/>
  <c r="CS173" i="1" s="1"/>
  <c r="AF173" i="1"/>
  <c r="AG173" i="1"/>
  <c r="AH173" i="1"/>
  <c r="AI173" i="1"/>
  <c r="AJ173" i="1"/>
  <c r="CR173" i="1"/>
  <c r="CT173" i="1"/>
  <c r="CU173" i="1"/>
  <c r="T173" i="1" s="1"/>
  <c r="CV173" i="1"/>
  <c r="U173" i="1" s="1"/>
  <c r="CW173" i="1"/>
  <c r="V173" i="1" s="1"/>
  <c r="CX173" i="1"/>
  <c r="GL173" i="1"/>
  <c r="GN173" i="1"/>
  <c r="GP173" i="1"/>
  <c r="GV173" i="1"/>
  <c r="HC173" i="1" s="1"/>
  <c r="GX173" i="1" s="1"/>
  <c r="C174" i="1"/>
  <c r="D174" i="1"/>
  <c r="I174" i="1"/>
  <c r="K174" i="1"/>
  <c r="P174" i="1"/>
  <c r="W174" i="1"/>
  <c r="AC174" i="1"/>
  <c r="AE174" i="1"/>
  <c r="Q174" i="1" s="1"/>
  <c r="AF174" i="1"/>
  <c r="AG174" i="1"/>
  <c r="AH174" i="1"/>
  <c r="AI174" i="1"/>
  <c r="CW174" i="1" s="1"/>
  <c r="V174" i="1" s="1"/>
  <c r="AJ174" i="1"/>
  <c r="CX174" i="1" s="1"/>
  <c r="CQ174" i="1"/>
  <c r="CU174" i="1"/>
  <c r="T174" i="1" s="1"/>
  <c r="CV174" i="1"/>
  <c r="U174" i="1" s="1"/>
  <c r="GL174" i="1"/>
  <c r="GN174" i="1"/>
  <c r="GP174" i="1"/>
  <c r="GV174" i="1"/>
  <c r="GX174" i="1"/>
  <c r="HC174" i="1"/>
  <c r="D175" i="1"/>
  <c r="I175" i="1"/>
  <c r="K175" i="1"/>
  <c r="Q175" i="1"/>
  <c r="R175" i="1"/>
  <c r="V175" i="1"/>
  <c r="AC175" i="1"/>
  <c r="P175" i="1" s="1"/>
  <c r="AE175" i="1"/>
  <c r="AF175" i="1"/>
  <c r="AG175" i="1"/>
  <c r="AH175" i="1"/>
  <c r="AI175" i="1"/>
  <c r="AJ175" i="1"/>
  <c r="CX175" i="1" s="1"/>
  <c r="W175" i="1" s="1"/>
  <c r="CU175" i="1"/>
  <c r="T175" i="1" s="1"/>
  <c r="CV175" i="1"/>
  <c r="U175" i="1" s="1"/>
  <c r="CW175" i="1"/>
  <c r="GL175" i="1"/>
  <c r="GN175" i="1"/>
  <c r="GP175" i="1"/>
  <c r="GV175" i="1"/>
  <c r="HC175" i="1" s="1"/>
  <c r="GX175" i="1" s="1"/>
  <c r="D176" i="1"/>
  <c r="I176" i="1"/>
  <c r="K176" i="1"/>
  <c r="P176" i="1"/>
  <c r="Q176" i="1"/>
  <c r="T176" i="1"/>
  <c r="AC176" i="1"/>
  <c r="AE176" i="1"/>
  <c r="R176" i="1" s="1"/>
  <c r="AF176" i="1"/>
  <c r="AG176" i="1"/>
  <c r="AH176" i="1"/>
  <c r="AI176" i="1"/>
  <c r="CW176" i="1" s="1"/>
  <c r="V176" i="1" s="1"/>
  <c r="AJ176" i="1"/>
  <c r="CX176" i="1" s="1"/>
  <c r="W176" i="1" s="1"/>
  <c r="CQ176" i="1"/>
  <c r="CU176" i="1"/>
  <c r="CV176" i="1"/>
  <c r="U176" i="1" s="1"/>
  <c r="GL176" i="1"/>
  <c r="GN176" i="1"/>
  <c r="GP176" i="1"/>
  <c r="GV176" i="1"/>
  <c r="GX176" i="1"/>
  <c r="HC176" i="1"/>
  <c r="D177" i="1"/>
  <c r="I177" i="1"/>
  <c r="K177" i="1"/>
  <c r="V177" i="1"/>
  <c r="W177" i="1"/>
  <c r="AC177" i="1"/>
  <c r="AE177" i="1"/>
  <c r="Q177" i="1" s="1"/>
  <c r="AF177" i="1"/>
  <c r="S177" i="1" s="1"/>
  <c r="AG177" i="1"/>
  <c r="AH177" i="1"/>
  <c r="AI177" i="1"/>
  <c r="AJ177" i="1"/>
  <c r="CX177" i="1" s="1"/>
  <c r="CS177" i="1"/>
  <c r="CT177" i="1"/>
  <c r="CU177" i="1"/>
  <c r="T177" i="1" s="1"/>
  <c r="CV177" i="1"/>
  <c r="U177" i="1" s="1"/>
  <c r="CW177" i="1"/>
  <c r="GL177" i="1"/>
  <c r="GN177" i="1"/>
  <c r="GP177" i="1"/>
  <c r="GV177" i="1"/>
  <c r="HC177" i="1" s="1"/>
  <c r="GX177" i="1" s="1"/>
  <c r="C178" i="1"/>
  <c r="D178" i="1"/>
  <c r="I178" i="1"/>
  <c r="K178" i="1"/>
  <c r="P178" i="1"/>
  <c r="S178" i="1"/>
  <c r="T178" i="1"/>
  <c r="AC178" i="1"/>
  <c r="AD178" i="1"/>
  <c r="AE178" i="1"/>
  <c r="AF178" i="1"/>
  <c r="AG178" i="1"/>
  <c r="AH178" i="1"/>
  <c r="CV178" i="1" s="1"/>
  <c r="U178" i="1" s="1"/>
  <c r="AI178" i="1"/>
  <c r="CW178" i="1" s="1"/>
  <c r="V178" i="1" s="1"/>
  <c r="AJ178" i="1"/>
  <c r="CX178" i="1" s="1"/>
  <c r="W178" i="1" s="1"/>
  <c r="CT178" i="1"/>
  <c r="CU178" i="1"/>
  <c r="GL178" i="1"/>
  <c r="GN178" i="1"/>
  <c r="GP178" i="1"/>
  <c r="GV178" i="1"/>
  <c r="HC178" i="1"/>
  <c r="GX178" i="1" s="1"/>
  <c r="D179" i="1"/>
  <c r="I179" i="1"/>
  <c r="S179" i="1" s="1"/>
  <c r="K179" i="1"/>
  <c r="V179" i="1"/>
  <c r="AC179" i="1"/>
  <c r="CQ179" i="1" s="1"/>
  <c r="AE179" i="1"/>
  <c r="R179" i="1" s="1"/>
  <c r="AF179" i="1"/>
  <c r="AG179" i="1"/>
  <c r="AH179" i="1"/>
  <c r="AI179" i="1"/>
  <c r="CW179" i="1" s="1"/>
  <c r="AJ179" i="1"/>
  <c r="CX179" i="1" s="1"/>
  <c r="W179" i="1" s="1"/>
  <c r="CS179" i="1"/>
  <c r="CT179" i="1"/>
  <c r="CU179" i="1"/>
  <c r="CV179" i="1"/>
  <c r="U179" i="1" s="1"/>
  <c r="CZ179" i="1"/>
  <c r="Y179" i="1" s="1"/>
  <c r="GL179" i="1"/>
  <c r="GN179" i="1"/>
  <c r="GP179" i="1"/>
  <c r="GV179" i="1"/>
  <c r="HC179" i="1"/>
  <c r="GX179" i="1" s="1"/>
  <c r="D180" i="1"/>
  <c r="I180" i="1"/>
  <c r="K180" i="1"/>
  <c r="P180" i="1"/>
  <c r="CP180" i="1" s="1"/>
  <c r="O180" i="1" s="1"/>
  <c r="S180" i="1"/>
  <c r="V180" i="1"/>
  <c r="AC180" i="1"/>
  <c r="AD180" i="1"/>
  <c r="AE180" i="1"/>
  <c r="Q180" i="1" s="1"/>
  <c r="AF180" i="1"/>
  <c r="AG180" i="1"/>
  <c r="CU180" i="1" s="1"/>
  <c r="T180" i="1" s="1"/>
  <c r="AH180" i="1"/>
  <c r="CV180" i="1" s="1"/>
  <c r="U180" i="1" s="1"/>
  <c r="AI180" i="1"/>
  <c r="CW180" i="1" s="1"/>
  <c r="AJ180" i="1"/>
  <c r="CX180" i="1" s="1"/>
  <c r="W180" i="1" s="1"/>
  <c r="CT180" i="1"/>
  <c r="GL180" i="1"/>
  <c r="GN180" i="1"/>
  <c r="GP180" i="1"/>
  <c r="GV180" i="1"/>
  <c r="HC180" i="1" s="1"/>
  <c r="GX180" i="1" s="1"/>
  <c r="D181" i="1"/>
  <c r="I181" i="1"/>
  <c r="S181" i="1" s="1"/>
  <c r="K181" i="1"/>
  <c r="Q181" i="1"/>
  <c r="W181" i="1"/>
  <c r="Y181" i="1"/>
  <c r="AC181" i="1"/>
  <c r="CQ181" i="1" s="1"/>
  <c r="AE181" i="1"/>
  <c r="R181" i="1" s="1"/>
  <c r="AF181" i="1"/>
  <c r="AG181" i="1"/>
  <c r="AH181" i="1"/>
  <c r="AI181" i="1"/>
  <c r="CW181" i="1" s="1"/>
  <c r="V181" i="1" s="1"/>
  <c r="AJ181" i="1"/>
  <c r="CX181" i="1" s="1"/>
  <c r="CS181" i="1"/>
  <c r="CT181" i="1"/>
  <c r="CU181" i="1"/>
  <c r="CV181" i="1"/>
  <c r="CZ181" i="1"/>
  <c r="GL181" i="1"/>
  <c r="GN181" i="1"/>
  <c r="GP181" i="1"/>
  <c r="GV181" i="1"/>
  <c r="HC181" i="1"/>
  <c r="GX181" i="1" s="1"/>
  <c r="D182" i="1"/>
  <c r="I182" i="1"/>
  <c r="K182" i="1"/>
  <c r="Q182" i="1"/>
  <c r="S182" i="1"/>
  <c r="T182" i="1"/>
  <c r="AC182" i="1"/>
  <c r="P182" i="1" s="1"/>
  <c r="AD182" i="1"/>
  <c r="AE182" i="1"/>
  <c r="AF182" i="1"/>
  <c r="AG182" i="1"/>
  <c r="AH182" i="1"/>
  <c r="CV182" i="1" s="1"/>
  <c r="U182" i="1" s="1"/>
  <c r="AI182" i="1"/>
  <c r="CW182" i="1" s="1"/>
  <c r="V182" i="1" s="1"/>
  <c r="AJ182" i="1"/>
  <c r="CX182" i="1" s="1"/>
  <c r="W182" i="1" s="1"/>
  <c r="CS182" i="1"/>
  <c r="CT182" i="1"/>
  <c r="CU182" i="1"/>
  <c r="GL182" i="1"/>
  <c r="GN182" i="1"/>
  <c r="GP182" i="1"/>
  <c r="GV182" i="1"/>
  <c r="HC182" i="1" s="1"/>
  <c r="GX182" i="1" s="1"/>
  <c r="D183" i="1"/>
  <c r="I183" i="1"/>
  <c r="S183" i="1" s="1"/>
  <c r="K183" i="1"/>
  <c r="P183" i="1"/>
  <c r="CP183" i="1" s="1"/>
  <c r="O183" i="1" s="1"/>
  <c r="Q183" i="1"/>
  <c r="V183" i="1"/>
  <c r="W183" i="1"/>
  <c r="Y183" i="1"/>
  <c r="AC183" i="1"/>
  <c r="CQ183" i="1" s="1"/>
  <c r="AD183" i="1"/>
  <c r="AB183" i="1" s="1"/>
  <c r="AE183" i="1"/>
  <c r="R183" i="1" s="1"/>
  <c r="AF183" i="1"/>
  <c r="AG183" i="1"/>
  <c r="AH183" i="1"/>
  <c r="AI183" i="1"/>
  <c r="CW183" i="1" s="1"/>
  <c r="AJ183" i="1"/>
  <c r="CX183" i="1" s="1"/>
  <c r="CR183" i="1"/>
  <c r="CS183" i="1"/>
  <c r="CT183" i="1"/>
  <c r="CU183" i="1"/>
  <c r="T183" i="1" s="1"/>
  <c r="CV183" i="1"/>
  <c r="U183" i="1" s="1"/>
  <c r="CY183" i="1"/>
  <c r="X183" i="1" s="1"/>
  <c r="CZ183" i="1"/>
  <c r="GL183" i="1"/>
  <c r="GN183" i="1"/>
  <c r="GP183" i="1"/>
  <c r="GV183" i="1"/>
  <c r="GX183" i="1"/>
  <c r="HC183" i="1"/>
  <c r="D184" i="1"/>
  <c r="I184" i="1"/>
  <c r="K184" i="1"/>
  <c r="P184" i="1"/>
  <c r="S184" i="1"/>
  <c r="V184" i="1"/>
  <c r="AC184" i="1"/>
  <c r="CQ184" i="1" s="1"/>
  <c r="AD184" i="1"/>
  <c r="AB184" i="1" s="1"/>
  <c r="AE184" i="1"/>
  <c r="Q184" i="1" s="1"/>
  <c r="AF184" i="1"/>
  <c r="AG184" i="1"/>
  <c r="AH184" i="1"/>
  <c r="CV184" i="1" s="1"/>
  <c r="U184" i="1" s="1"/>
  <c r="AI184" i="1"/>
  <c r="CW184" i="1" s="1"/>
  <c r="AJ184" i="1"/>
  <c r="CS184" i="1"/>
  <c r="CT184" i="1"/>
  <c r="CU184" i="1"/>
  <c r="T184" i="1" s="1"/>
  <c r="CX184" i="1"/>
  <c r="W184" i="1" s="1"/>
  <c r="GL184" i="1"/>
  <c r="GN184" i="1"/>
  <c r="GP184" i="1"/>
  <c r="GV184" i="1"/>
  <c r="HC184" i="1"/>
  <c r="GX184" i="1" s="1"/>
  <c r="C185" i="1"/>
  <c r="D185" i="1"/>
  <c r="I185" i="1"/>
  <c r="K185" i="1"/>
  <c r="S185" i="1"/>
  <c r="T185" i="1"/>
  <c r="U185" i="1"/>
  <c r="AC185" i="1"/>
  <c r="AD185" i="1"/>
  <c r="AE185" i="1"/>
  <c r="AF185" i="1"/>
  <c r="AG185" i="1"/>
  <c r="AH185" i="1"/>
  <c r="CV185" i="1" s="1"/>
  <c r="AI185" i="1"/>
  <c r="CW185" i="1" s="1"/>
  <c r="V185" i="1" s="1"/>
  <c r="AJ185" i="1"/>
  <c r="CX185" i="1" s="1"/>
  <c r="W185" i="1" s="1"/>
  <c r="CR185" i="1"/>
  <c r="CS185" i="1"/>
  <c r="CT185" i="1"/>
  <c r="CU185" i="1"/>
  <c r="GL185" i="1"/>
  <c r="GN185" i="1"/>
  <c r="GP185" i="1"/>
  <c r="GV185" i="1"/>
  <c r="HC185" i="1" s="1"/>
  <c r="GX185" i="1" s="1"/>
  <c r="C186" i="1"/>
  <c r="D186" i="1"/>
  <c r="I186" i="1"/>
  <c r="K186" i="1"/>
  <c r="S186" i="1"/>
  <c r="T186" i="1"/>
  <c r="AC186" i="1"/>
  <c r="AE186" i="1"/>
  <c r="AD186" i="1" s="1"/>
  <c r="AF186" i="1"/>
  <c r="CT186" i="1" s="1"/>
  <c r="AG186" i="1"/>
  <c r="CU186" i="1" s="1"/>
  <c r="AH186" i="1"/>
  <c r="AI186" i="1"/>
  <c r="CW186" i="1" s="1"/>
  <c r="AJ186" i="1"/>
  <c r="CS186" i="1"/>
  <c r="CV186" i="1"/>
  <c r="CX186" i="1"/>
  <c r="W186" i="1" s="1"/>
  <c r="GL186" i="1"/>
  <c r="GN186" i="1"/>
  <c r="GP186" i="1"/>
  <c r="GV186" i="1"/>
  <c r="HC186" i="1" s="1"/>
  <c r="C187" i="1"/>
  <c r="D187" i="1"/>
  <c r="I187" i="1"/>
  <c r="R187" i="1" s="1"/>
  <c r="Q187" i="1"/>
  <c r="AC187" i="1"/>
  <c r="AD187" i="1"/>
  <c r="AE187" i="1"/>
  <c r="CS187" i="1" s="1"/>
  <c r="AF187" i="1"/>
  <c r="AG187" i="1"/>
  <c r="AH187" i="1"/>
  <c r="AI187" i="1"/>
  <c r="AJ187" i="1"/>
  <c r="CQ187" i="1"/>
  <c r="CR187" i="1"/>
  <c r="CU187" i="1"/>
  <c r="T187" i="1" s="1"/>
  <c r="CV187" i="1"/>
  <c r="CW187" i="1"/>
  <c r="V187" i="1" s="1"/>
  <c r="CX187" i="1"/>
  <c r="W187" i="1" s="1"/>
  <c r="AJ191" i="1" s="1"/>
  <c r="GL187" i="1"/>
  <c r="GO187" i="1"/>
  <c r="GP187" i="1"/>
  <c r="GV187" i="1"/>
  <c r="HC187" i="1"/>
  <c r="GX187" i="1" s="1"/>
  <c r="I188" i="1"/>
  <c r="R188" i="1" s="1"/>
  <c r="K188" i="1"/>
  <c r="Q188" i="1"/>
  <c r="CP188" i="1" s="1"/>
  <c r="O188" i="1" s="1"/>
  <c r="GM188" i="1" s="1"/>
  <c r="GN188" i="1" s="1"/>
  <c r="U188" i="1"/>
  <c r="X188" i="1"/>
  <c r="AB188" i="1"/>
  <c r="AC188" i="1"/>
  <c r="P188" i="1" s="1"/>
  <c r="AE188" i="1"/>
  <c r="AD188" i="1" s="1"/>
  <c r="AF188" i="1"/>
  <c r="S188" i="1" s="1"/>
  <c r="CZ188" i="1" s="1"/>
  <c r="Y188" i="1" s="1"/>
  <c r="AG188" i="1"/>
  <c r="CU188" i="1" s="1"/>
  <c r="T188" i="1" s="1"/>
  <c r="AH188" i="1"/>
  <c r="AI188" i="1"/>
  <c r="CW188" i="1" s="1"/>
  <c r="V188" i="1" s="1"/>
  <c r="AJ188" i="1"/>
  <c r="CQ188" i="1"/>
  <c r="CR188" i="1"/>
  <c r="CT188" i="1"/>
  <c r="CV188" i="1"/>
  <c r="CX188" i="1"/>
  <c r="W188" i="1" s="1"/>
  <c r="CY188" i="1"/>
  <c r="GL188" i="1"/>
  <c r="GO188" i="1"/>
  <c r="GP188" i="1"/>
  <c r="GV188" i="1"/>
  <c r="HC188" i="1"/>
  <c r="GX188" i="1" s="1"/>
  <c r="I189" i="1"/>
  <c r="Q189" i="1" s="1"/>
  <c r="K189" i="1"/>
  <c r="O189" i="1"/>
  <c r="P189" i="1"/>
  <c r="CP189" i="1" s="1"/>
  <c r="U189" i="1"/>
  <c r="V189" i="1"/>
  <c r="AC189" i="1"/>
  <c r="AD189" i="1"/>
  <c r="AE189" i="1"/>
  <c r="AF189" i="1"/>
  <c r="S189" i="1" s="1"/>
  <c r="AG189" i="1"/>
  <c r="AH189" i="1"/>
  <c r="CV189" i="1" s="1"/>
  <c r="AI189" i="1"/>
  <c r="AJ189" i="1"/>
  <c r="CX189" i="1" s="1"/>
  <c r="W189" i="1" s="1"/>
  <c r="CQ189" i="1"/>
  <c r="CR189" i="1"/>
  <c r="CS189" i="1"/>
  <c r="CU189" i="1"/>
  <c r="T189" i="1" s="1"/>
  <c r="CW189" i="1"/>
  <c r="GL189" i="1"/>
  <c r="GO189" i="1"/>
  <c r="GP189" i="1"/>
  <c r="GV189" i="1"/>
  <c r="HC189" i="1" s="1"/>
  <c r="GX189" i="1" s="1"/>
  <c r="B191" i="1"/>
  <c r="B167" i="1" s="1"/>
  <c r="C191" i="1"/>
  <c r="C167" i="1" s="1"/>
  <c r="D191" i="1"/>
  <c r="D167" i="1" s="1"/>
  <c r="F191" i="1"/>
  <c r="F167" i="1" s="1"/>
  <c r="G191" i="1"/>
  <c r="G167" i="1" s="1"/>
  <c r="AP191" i="1"/>
  <c r="BB191" i="1"/>
  <c r="BX191" i="1"/>
  <c r="BY191" i="1"/>
  <c r="BY167" i="1" s="1"/>
  <c r="CK191" i="1"/>
  <c r="CK167" i="1" s="1"/>
  <c r="CL191" i="1"/>
  <c r="CM191" i="1"/>
  <c r="CM167" i="1" s="1"/>
  <c r="D221" i="1"/>
  <c r="B223" i="1"/>
  <c r="E223" i="1"/>
  <c r="F223" i="1"/>
  <c r="Z223" i="1"/>
  <c r="AA223" i="1"/>
  <c r="AM223" i="1"/>
  <c r="AN223" i="1"/>
  <c r="AP223" i="1"/>
  <c r="BE223" i="1"/>
  <c r="BF223" i="1"/>
  <c r="BG223" i="1"/>
  <c r="BH223" i="1"/>
  <c r="BI223" i="1"/>
  <c r="BJ223" i="1"/>
  <c r="BK223" i="1"/>
  <c r="BL223" i="1"/>
  <c r="BM223" i="1"/>
  <c r="BN223" i="1"/>
  <c r="BO223" i="1"/>
  <c r="BP223" i="1"/>
  <c r="BQ223" i="1"/>
  <c r="BR223" i="1"/>
  <c r="BS223" i="1"/>
  <c r="BT223" i="1"/>
  <c r="BU223" i="1"/>
  <c r="BV223" i="1"/>
  <c r="BW223" i="1"/>
  <c r="BX223" i="1"/>
  <c r="CL223" i="1"/>
  <c r="CN223" i="1"/>
  <c r="CO223" i="1"/>
  <c r="CP223" i="1"/>
  <c r="CQ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G223" i="1"/>
  <c r="DH223" i="1"/>
  <c r="DI223" i="1"/>
  <c r="DJ223" i="1"/>
  <c r="DK223" i="1"/>
  <c r="DL223" i="1"/>
  <c r="DM223" i="1"/>
  <c r="DN223" i="1"/>
  <c r="DO223" i="1"/>
  <c r="DP223" i="1"/>
  <c r="DQ223" i="1"/>
  <c r="DR223" i="1"/>
  <c r="DS223" i="1"/>
  <c r="DT223" i="1"/>
  <c r="DU223" i="1"/>
  <c r="DV223" i="1"/>
  <c r="DW223" i="1"/>
  <c r="DX223" i="1"/>
  <c r="DY223" i="1"/>
  <c r="DZ223" i="1"/>
  <c r="EA223" i="1"/>
  <c r="EB223" i="1"/>
  <c r="EC223" i="1"/>
  <c r="ED223" i="1"/>
  <c r="EE223" i="1"/>
  <c r="EF223" i="1"/>
  <c r="EG223" i="1"/>
  <c r="EH223" i="1"/>
  <c r="EI223" i="1"/>
  <c r="EJ223" i="1"/>
  <c r="EK223" i="1"/>
  <c r="EL223" i="1"/>
  <c r="EM223" i="1"/>
  <c r="EN223" i="1"/>
  <c r="EO223" i="1"/>
  <c r="EP223" i="1"/>
  <c r="EQ223" i="1"/>
  <c r="ER223" i="1"/>
  <c r="ES223" i="1"/>
  <c r="ET223" i="1"/>
  <c r="EU223" i="1"/>
  <c r="EV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FP223" i="1"/>
  <c r="FQ223" i="1"/>
  <c r="FR223" i="1"/>
  <c r="FS223" i="1"/>
  <c r="FT223" i="1"/>
  <c r="FU223" i="1"/>
  <c r="FV223" i="1"/>
  <c r="FW223" i="1"/>
  <c r="FX223" i="1"/>
  <c r="FY223" i="1"/>
  <c r="FZ223" i="1"/>
  <c r="GA223" i="1"/>
  <c r="GB223" i="1"/>
  <c r="GC223" i="1"/>
  <c r="GD223" i="1"/>
  <c r="GE223" i="1"/>
  <c r="GF223" i="1"/>
  <c r="GG223" i="1"/>
  <c r="GH223" i="1"/>
  <c r="GI223" i="1"/>
  <c r="GJ223" i="1"/>
  <c r="GK223" i="1"/>
  <c r="GL223" i="1"/>
  <c r="GM223" i="1"/>
  <c r="GN223" i="1"/>
  <c r="GO223" i="1"/>
  <c r="GP223" i="1"/>
  <c r="GQ223" i="1"/>
  <c r="GR223" i="1"/>
  <c r="GS223" i="1"/>
  <c r="GT223" i="1"/>
  <c r="GU223" i="1"/>
  <c r="GV223" i="1"/>
  <c r="GW223" i="1"/>
  <c r="GX223" i="1"/>
  <c r="C225" i="1"/>
  <c r="D225" i="1"/>
  <c r="I225" i="1"/>
  <c r="K225" i="1"/>
  <c r="Q225" i="1"/>
  <c r="R225" i="1"/>
  <c r="AC225" i="1"/>
  <c r="P225" i="1" s="1"/>
  <c r="AE225" i="1"/>
  <c r="AF225" i="1"/>
  <c r="S225" i="1" s="1"/>
  <c r="AG225" i="1"/>
  <c r="CU225" i="1" s="1"/>
  <c r="T225" i="1" s="1"/>
  <c r="AH225" i="1"/>
  <c r="AI225" i="1"/>
  <c r="AJ225" i="1"/>
  <c r="CX225" i="1" s="1"/>
  <c r="W225" i="1" s="1"/>
  <c r="CS225" i="1"/>
  <c r="CV225" i="1"/>
  <c r="U225" i="1" s="1"/>
  <c r="CW225" i="1"/>
  <c r="V225" i="1" s="1"/>
  <c r="GL225" i="1"/>
  <c r="GN225" i="1"/>
  <c r="GP225" i="1"/>
  <c r="CD232" i="1" s="1"/>
  <c r="CD223" i="1" s="1"/>
  <c r="GV225" i="1"/>
  <c r="HC225" i="1"/>
  <c r="GX225" i="1" s="1"/>
  <c r="I226" i="1"/>
  <c r="Q226" i="1" s="1"/>
  <c r="AC226" i="1"/>
  <c r="CQ226" i="1" s="1"/>
  <c r="AD226" i="1"/>
  <c r="AE226" i="1"/>
  <c r="AF226" i="1"/>
  <c r="AG226" i="1"/>
  <c r="CU226" i="1" s="1"/>
  <c r="T226" i="1" s="1"/>
  <c r="AH226" i="1"/>
  <c r="CV226" i="1" s="1"/>
  <c r="AI226" i="1"/>
  <c r="AJ226" i="1"/>
  <c r="CR226" i="1"/>
  <c r="CS226" i="1"/>
  <c r="CW226" i="1"/>
  <c r="CX226" i="1"/>
  <c r="W226" i="1" s="1"/>
  <c r="GL226" i="1"/>
  <c r="GN226" i="1"/>
  <c r="GP226" i="1"/>
  <c r="GV226" i="1"/>
  <c r="HC226" i="1" s="1"/>
  <c r="C227" i="1"/>
  <c r="D227" i="1"/>
  <c r="I227" i="1"/>
  <c r="K227" i="1"/>
  <c r="P227" i="1"/>
  <c r="R227" i="1"/>
  <c r="S227" i="1"/>
  <c r="W227" i="1"/>
  <c r="AC227" i="1"/>
  <c r="AD227" i="1"/>
  <c r="AE227" i="1"/>
  <c r="AF227" i="1"/>
  <c r="AG227" i="1"/>
  <c r="AH227" i="1"/>
  <c r="CV227" i="1" s="1"/>
  <c r="U227" i="1" s="1"/>
  <c r="AI227" i="1"/>
  <c r="AJ227" i="1"/>
  <c r="CQ227" i="1"/>
  <c r="CR227" i="1"/>
  <c r="CS227" i="1"/>
  <c r="CT227" i="1"/>
  <c r="CU227" i="1"/>
  <c r="T227" i="1" s="1"/>
  <c r="CW227" i="1"/>
  <c r="V227" i="1" s="1"/>
  <c r="CX227" i="1"/>
  <c r="GL227" i="1"/>
  <c r="GN227" i="1"/>
  <c r="GP227" i="1"/>
  <c r="GV227" i="1"/>
  <c r="HC227" i="1" s="1"/>
  <c r="GX227" i="1" s="1"/>
  <c r="I228" i="1"/>
  <c r="Q228" i="1" s="1"/>
  <c r="AB228" i="1"/>
  <c r="AC228" i="1"/>
  <c r="AD228" i="1"/>
  <c r="AE228" i="1"/>
  <c r="CR228" i="1" s="1"/>
  <c r="AF228" i="1"/>
  <c r="AG228" i="1"/>
  <c r="CU228" i="1" s="1"/>
  <c r="T228" i="1" s="1"/>
  <c r="AH228" i="1"/>
  <c r="CV228" i="1" s="1"/>
  <c r="U228" i="1" s="1"/>
  <c r="AI228" i="1"/>
  <c r="CW228" i="1" s="1"/>
  <c r="AJ228" i="1"/>
  <c r="CS228" i="1"/>
  <c r="CT228" i="1"/>
  <c r="CX228" i="1"/>
  <c r="W228" i="1" s="1"/>
  <c r="GL228" i="1"/>
  <c r="GN228" i="1"/>
  <c r="GP228" i="1"/>
  <c r="GV228" i="1"/>
  <c r="HC228" i="1" s="1"/>
  <c r="C229" i="1"/>
  <c r="D229" i="1"/>
  <c r="I229" i="1"/>
  <c r="P229" i="1" s="1"/>
  <c r="CP229" i="1" s="1"/>
  <c r="O229" i="1" s="1"/>
  <c r="K229" i="1"/>
  <c r="Q229" i="1"/>
  <c r="S229" i="1"/>
  <c r="AC229" i="1"/>
  <c r="AE229" i="1"/>
  <c r="AF229" i="1"/>
  <c r="AG229" i="1"/>
  <c r="CU229" i="1" s="1"/>
  <c r="T229" i="1" s="1"/>
  <c r="AH229" i="1"/>
  <c r="CV229" i="1" s="1"/>
  <c r="U229" i="1" s="1"/>
  <c r="AI229" i="1"/>
  <c r="CW229" i="1" s="1"/>
  <c r="V229" i="1" s="1"/>
  <c r="AJ229" i="1"/>
  <c r="CQ229" i="1"/>
  <c r="CR229" i="1"/>
  <c r="CT229" i="1"/>
  <c r="CX229" i="1"/>
  <c r="GL229" i="1"/>
  <c r="GN229" i="1"/>
  <c r="GP229" i="1"/>
  <c r="GV229" i="1"/>
  <c r="GX229" i="1"/>
  <c r="HC229" i="1"/>
  <c r="AC230" i="1"/>
  <c r="AD230" i="1"/>
  <c r="AE230" i="1"/>
  <c r="CS230" i="1" s="1"/>
  <c r="AF230" i="1"/>
  <c r="AG230" i="1"/>
  <c r="AH230" i="1"/>
  <c r="CV230" i="1" s="1"/>
  <c r="AI230" i="1"/>
  <c r="CW230" i="1" s="1"/>
  <c r="AJ230" i="1"/>
  <c r="CX230" i="1" s="1"/>
  <c r="CR230" i="1"/>
  <c r="CT230" i="1"/>
  <c r="CU230" i="1"/>
  <c r="GL230" i="1"/>
  <c r="GN230" i="1"/>
  <c r="GP230" i="1"/>
  <c r="GV230" i="1"/>
  <c r="HC230" i="1" s="1"/>
  <c r="B232" i="1"/>
  <c r="C232" i="1"/>
  <c r="C223" i="1" s="1"/>
  <c r="D232" i="1"/>
  <c r="D223" i="1" s="1"/>
  <c r="F232" i="1"/>
  <c r="G232" i="1"/>
  <c r="G223" i="1" s="1"/>
  <c r="AO232" i="1"/>
  <c r="AP232" i="1"/>
  <c r="BB232" i="1"/>
  <c r="BB223" i="1" s="1"/>
  <c r="BX232" i="1"/>
  <c r="CG232" i="1" s="1"/>
  <c r="BY232" i="1"/>
  <c r="BY223" i="1" s="1"/>
  <c r="BZ232" i="1"/>
  <c r="AQ232" i="1" s="1"/>
  <c r="AQ223" i="1" s="1"/>
  <c r="CK232" i="1"/>
  <c r="CK223" i="1" s="1"/>
  <c r="CL232" i="1"/>
  <c r="BC232" i="1" s="1"/>
  <c r="F248" i="1" s="1"/>
  <c r="CM232" i="1"/>
  <c r="BD232" i="1" s="1"/>
  <c r="BD223" i="1" s="1"/>
  <c r="F241" i="1"/>
  <c r="F242" i="1"/>
  <c r="D262" i="1"/>
  <c r="C264" i="1"/>
  <c r="E264" i="1"/>
  <c r="Z264" i="1"/>
  <c r="AA264" i="1"/>
  <c r="AM264" i="1"/>
  <c r="AN264" i="1"/>
  <c r="AS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B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I266" i="1"/>
  <c r="R266" i="1" s="1"/>
  <c r="AE270" i="1" s="1"/>
  <c r="K266" i="1"/>
  <c r="T266" i="1"/>
  <c r="V266" i="1"/>
  <c r="AB266" i="1"/>
  <c r="AC266" i="1"/>
  <c r="CQ266" i="1" s="1"/>
  <c r="AD266" i="1"/>
  <c r="AE266" i="1"/>
  <c r="AF266" i="1"/>
  <c r="CT266" i="1" s="1"/>
  <c r="AG266" i="1"/>
  <c r="CU266" i="1" s="1"/>
  <c r="AH266" i="1"/>
  <c r="CV266" i="1" s="1"/>
  <c r="AI266" i="1"/>
  <c r="AJ266" i="1"/>
  <c r="CX266" i="1" s="1"/>
  <c r="W266" i="1" s="1"/>
  <c r="CR266" i="1"/>
  <c r="CS266" i="1"/>
  <c r="CW266" i="1"/>
  <c r="GL266" i="1"/>
  <c r="BZ270" i="1" s="1"/>
  <c r="GN266" i="1"/>
  <c r="GO266" i="1"/>
  <c r="GP266" i="1"/>
  <c r="GV266" i="1"/>
  <c r="HC266" i="1"/>
  <c r="GX266" i="1" s="1"/>
  <c r="I267" i="1"/>
  <c r="Q267" i="1" s="1"/>
  <c r="K267" i="1"/>
  <c r="P267" i="1"/>
  <c r="S267" i="1"/>
  <c r="CY267" i="1" s="1"/>
  <c r="X267" i="1" s="1"/>
  <c r="AC267" i="1"/>
  <c r="AE267" i="1"/>
  <c r="R267" i="1" s="1"/>
  <c r="AF267" i="1"/>
  <c r="AG267" i="1"/>
  <c r="CU267" i="1" s="1"/>
  <c r="T267" i="1" s="1"/>
  <c r="AH267" i="1"/>
  <c r="CV267" i="1" s="1"/>
  <c r="U267" i="1" s="1"/>
  <c r="AI267" i="1"/>
  <c r="CW267" i="1" s="1"/>
  <c r="AJ267" i="1"/>
  <c r="CQ267" i="1"/>
  <c r="CT267" i="1"/>
  <c r="CX267" i="1"/>
  <c r="W267" i="1" s="1"/>
  <c r="GL267" i="1"/>
  <c r="GN267" i="1"/>
  <c r="GO267" i="1"/>
  <c r="CC270" i="1" s="1"/>
  <c r="GP267" i="1"/>
  <c r="GV267" i="1"/>
  <c r="HC267" i="1" s="1"/>
  <c r="GX267" i="1"/>
  <c r="I268" i="1"/>
  <c r="K268" i="1"/>
  <c r="R268" i="1"/>
  <c r="S268" i="1"/>
  <c r="CZ268" i="1" s="1"/>
  <c r="Y268" i="1" s="1"/>
  <c r="T268" i="1"/>
  <c r="V268" i="1"/>
  <c r="AB268" i="1"/>
  <c r="AC268" i="1"/>
  <c r="CQ268" i="1" s="1"/>
  <c r="AD268" i="1"/>
  <c r="AE268" i="1"/>
  <c r="AF268" i="1"/>
  <c r="CT268" i="1" s="1"/>
  <c r="AG268" i="1"/>
  <c r="CU268" i="1" s="1"/>
  <c r="AH268" i="1"/>
  <c r="CV268" i="1" s="1"/>
  <c r="U268" i="1" s="1"/>
  <c r="AI268" i="1"/>
  <c r="AJ268" i="1"/>
  <c r="CX268" i="1" s="1"/>
  <c r="W268" i="1" s="1"/>
  <c r="CR268" i="1"/>
  <c r="CS268" i="1"/>
  <c r="CW268" i="1"/>
  <c r="GL268" i="1"/>
  <c r="GN268" i="1"/>
  <c r="GO268" i="1"/>
  <c r="GP268" i="1"/>
  <c r="GV268" i="1"/>
  <c r="HC268" i="1"/>
  <c r="GX268" i="1" s="1"/>
  <c r="B270" i="1"/>
  <c r="B264" i="1" s="1"/>
  <c r="C270" i="1"/>
  <c r="D270" i="1"/>
  <c r="D264" i="1" s="1"/>
  <c r="F270" i="1"/>
  <c r="F264" i="1" s="1"/>
  <c r="G270" i="1"/>
  <c r="G264" i="1" s="1"/>
  <c r="AO270" i="1"/>
  <c r="AO264" i="1" s="1"/>
  <c r="AS270" i="1"/>
  <c r="F287" i="1" s="1"/>
  <c r="BB270" i="1"/>
  <c r="BD270" i="1"/>
  <c r="F295" i="1" s="1"/>
  <c r="BX270" i="1"/>
  <c r="BX264" i="1" s="1"/>
  <c r="CB270" i="1"/>
  <c r="CD270" i="1"/>
  <c r="AU270" i="1" s="1"/>
  <c r="AU264" i="1" s="1"/>
  <c r="CG270" i="1"/>
  <c r="CG264" i="1" s="1"/>
  <c r="CK270" i="1"/>
  <c r="CK264" i="1" s="1"/>
  <c r="CL270" i="1"/>
  <c r="CM270" i="1"/>
  <c r="CM264" i="1" s="1"/>
  <c r="F289" i="1"/>
  <c r="D300" i="1"/>
  <c r="E302" i="1"/>
  <c r="Z302" i="1"/>
  <c r="AA302" i="1"/>
  <c r="AM302" i="1"/>
  <c r="AN302" i="1"/>
  <c r="BB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BY302" i="1"/>
  <c r="CM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G302" i="1"/>
  <c r="DH302" i="1"/>
  <c r="DI302" i="1"/>
  <c r="DJ302" i="1"/>
  <c r="DK302" i="1"/>
  <c r="DL302" i="1"/>
  <c r="DM302" i="1"/>
  <c r="DN302" i="1"/>
  <c r="DO302" i="1"/>
  <c r="DP302" i="1"/>
  <c r="DQ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G302" i="1"/>
  <c r="EH302" i="1"/>
  <c r="EI302" i="1"/>
  <c r="EJ302" i="1"/>
  <c r="EK302" i="1"/>
  <c r="EL302" i="1"/>
  <c r="EM302" i="1"/>
  <c r="EN302" i="1"/>
  <c r="EO302" i="1"/>
  <c r="EP302" i="1"/>
  <c r="EQ302" i="1"/>
  <c r="ER302" i="1"/>
  <c r="ES302" i="1"/>
  <c r="ET302" i="1"/>
  <c r="EU302" i="1"/>
  <c r="EV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C304" i="1"/>
  <c r="D304" i="1"/>
  <c r="I304" i="1"/>
  <c r="K304" i="1"/>
  <c r="P304" i="1"/>
  <c r="Q304" i="1"/>
  <c r="AC304" i="1"/>
  <c r="CQ304" i="1" s="1"/>
  <c r="AE304" i="1"/>
  <c r="R304" i="1" s="1"/>
  <c r="AF304" i="1"/>
  <c r="S304" i="1" s="1"/>
  <c r="AG304" i="1"/>
  <c r="AH304" i="1"/>
  <c r="CV304" i="1" s="1"/>
  <c r="U304" i="1" s="1"/>
  <c r="AI304" i="1"/>
  <c r="AJ304" i="1"/>
  <c r="CX304" i="1" s="1"/>
  <c r="W304" i="1" s="1"/>
  <c r="CU304" i="1"/>
  <c r="T304" i="1" s="1"/>
  <c r="CW304" i="1"/>
  <c r="V304" i="1" s="1"/>
  <c r="GL304" i="1"/>
  <c r="GO304" i="1"/>
  <c r="CC317" i="1" s="1"/>
  <c r="GP304" i="1"/>
  <c r="GV304" i="1"/>
  <c r="HC304" i="1" s="1"/>
  <c r="GX304" i="1" s="1"/>
  <c r="I305" i="1"/>
  <c r="P305" i="1"/>
  <c r="Q305" i="1"/>
  <c r="CP305" i="1" s="1"/>
  <c r="O305" i="1" s="1"/>
  <c r="S305" i="1"/>
  <c r="U305" i="1"/>
  <c r="AC305" i="1"/>
  <c r="AE305" i="1"/>
  <c r="CR305" i="1" s="1"/>
  <c r="AF305" i="1"/>
  <c r="CT305" i="1" s="1"/>
  <c r="AG305" i="1"/>
  <c r="CU305" i="1" s="1"/>
  <c r="T305" i="1" s="1"/>
  <c r="AH305" i="1"/>
  <c r="AI305" i="1"/>
  <c r="CW305" i="1" s="1"/>
  <c r="V305" i="1" s="1"/>
  <c r="AJ305" i="1"/>
  <c r="CQ305" i="1"/>
  <c r="CV305" i="1"/>
  <c r="CX305" i="1"/>
  <c r="W305" i="1" s="1"/>
  <c r="GL305" i="1"/>
  <c r="BZ317" i="1" s="1"/>
  <c r="GO305" i="1"/>
  <c r="GP305" i="1"/>
  <c r="GV305" i="1"/>
  <c r="HC305" i="1" s="1"/>
  <c r="GX305" i="1" s="1"/>
  <c r="C306" i="1"/>
  <c r="D306" i="1"/>
  <c r="I306" i="1"/>
  <c r="K306" i="1"/>
  <c r="P306" i="1"/>
  <c r="R306" i="1"/>
  <c r="CY306" i="1" s="1"/>
  <c r="X306" i="1" s="1"/>
  <c r="S306" i="1"/>
  <c r="AC306" i="1"/>
  <c r="CQ306" i="1" s="1"/>
  <c r="AD306" i="1"/>
  <c r="AB306" i="1" s="1"/>
  <c r="AE306" i="1"/>
  <c r="CR306" i="1" s="1"/>
  <c r="AF306" i="1"/>
  <c r="AG306" i="1"/>
  <c r="CU306" i="1" s="1"/>
  <c r="T306" i="1" s="1"/>
  <c r="AH306" i="1"/>
  <c r="AI306" i="1"/>
  <c r="AJ306" i="1"/>
  <c r="CX306" i="1" s="1"/>
  <c r="W306" i="1" s="1"/>
  <c r="CT306" i="1"/>
  <c r="CV306" i="1"/>
  <c r="U306" i="1" s="1"/>
  <c r="CW306" i="1"/>
  <c r="V306" i="1" s="1"/>
  <c r="GL306" i="1"/>
  <c r="GO306" i="1"/>
  <c r="GP306" i="1"/>
  <c r="GV306" i="1"/>
  <c r="HC306" i="1"/>
  <c r="GX306" i="1" s="1"/>
  <c r="C307" i="1"/>
  <c r="D307" i="1"/>
  <c r="I307" i="1"/>
  <c r="CU154" i="3" s="1"/>
  <c r="K307" i="1"/>
  <c r="AC307" i="1"/>
  <c r="AE307" i="1"/>
  <c r="AF307" i="1"/>
  <c r="AG307" i="1"/>
  <c r="AH307" i="1"/>
  <c r="CV307" i="1" s="1"/>
  <c r="U307" i="1" s="1"/>
  <c r="AI307" i="1"/>
  <c r="CW307" i="1" s="1"/>
  <c r="V307" i="1" s="1"/>
  <c r="AJ307" i="1"/>
  <c r="CX307" i="1" s="1"/>
  <c r="W307" i="1" s="1"/>
  <c r="CQ307" i="1"/>
  <c r="CS307" i="1"/>
  <c r="CT307" i="1"/>
  <c r="CU307" i="1"/>
  <c r="GL307" i="1"/>
  <c r="GO307" i="1"/>
  <c r="GP307" i="1"/>
  <c r="CD317" i="1" s="1"/>
  <c r="GV307" i="1"/>
  <c r="HC307" i="1"/>
  <c r="GX307" i="1" s="1"/>
  <c r="AC308" i="1"/>
  <c r="CQ308" i="1" s="1"/>
  <c r="AD308" i="1"/>
  <c r="AE308" i="1"/>
  <c r="CR308" i="1" s="1"/>
  <c r="AF308" i="1"/>
  <c r="AG308" i="1"/>
  <c r="AH308" i="1"/>
  <c r="AI308" i="1"/>
  <c r="AJ308" i="1"/>
  <c r="CU308" i="1"/>
  <c r="CV308" i="1"/>
  <c r="CW308" i="1"/>
  <c r="CX308" i="1"/>
  <c r="GL308" i="1"/>
  <c r="GO308" i="1"/>
  <c r="GP308" i="1"/>
  <c r="GV308" i="1"/>
  <c r="HC308" i="1" s="1"/>
  <c r="C309" i="1"/>
  <c r="D309" i="1"/>
  <c r="K309" i="1"/>
  <c r="AC309" i="1"/>
  <c r="AE309" i="1"/>
  <c r="CR309" i="1" s="1"/>
  <c r="AF309" i="1"/>
  <c r="AG309" i="1"/>
  <c r="AH309" i="1"/>
  <c r="CV309" i="1" s="1"/>
  <c r="AI309" i="1"/>
  <c r="CW309" i="1" s="1"/>
  <c r="AJ309" i="1"/>
  <c r="CX309" i="1" s="1"/>
  <c r="CQ309" i="1"/>
  <c r="CS309" i="1"/>
  <c r="CT309" i="1"/>
  <c r="CU309" i="1"/>
  <c r="GL309" i="1"/>
  <c r="GO309" i="1"/>
  <c r="GP309" i="1"/>
  <c r="GV309" i="1"/>
  <c r="HC309" i="1"/>
  <c r="C310" i="1"/>
  <c r="D310" i="1"/>
  <c r="AC310" i="1"/>
  <c r="CQ310" i="1" s="1"/>
  <c r="AD310" i="1"/>
  <c r="AB310" i="1" s="1"/>
  <c r="AE310" i="1"/>
  <c r="AF310" i="1"/>
  <c r="AG310" i="1"/>
  <c r="AH310" i="1"/>
  <c r="AI310" i="1"/>
  <c r="CW310" i="1" s="1"/>
  <c r="AJ310" i="1"/>
  <c r="CS310" i="1"/>
  <c r="CT310" i="1"/>
  <c r="CU310" i="1"/>
  <c r="CV310" i="1"/>
  <c r="CX310" i="1"/>
  <c r="GL310" i="1"/>
  <c r="GO310" i="1"/>
  <c r="GP310" i="1"/>
  <c r="GV310" i="1"/>
  <c r="HC310" i="1"/>
  <c r="C311" i="1"/>
  <c r="D311" i="1"/>
  <c r="I311" i="1"/>
  <c r="Q311" i="1" s="1"/>
  <c r="K311" i="1"/>
  <c r="R311" i="1"/>
  <c r="S311" i="1"/>
  <c r="CY311" i="1" s="1"/>
  <c r="X311" i="1" s="1"/>
  <c r="AC311" i="1"/>
  <c r="AB311" i="1" s="1"/>
  <c r="AE311" i="1"/>
  <c r="AD311" i="1" s="1"/>
  <c r="AF311" i="1"/>
  <c r="CT311" i="1" s="1"/>
  <c r="AG311" i="1"/>
  <c r="CU311" i="1" s="1"/>
  <c r="T311" i="1" s="1"/>
  <c r="AH311" i="1"/>
  <c r="CV311" i="1" s="1"/>
  <c r="U311" i="1" s="1"/>
  <c r="AI311" i="1"/>
  <c r="CW311" i="1" s="1"/>
  <c r="V311" i="1" s="1"/>
  <c r="AJ311" i="1"/>
  <c r="CQ311" i="1"/>
  <c r="CR311" i="1"/>
  <c r="CS311" i="1"/>
  <c r="CX311" i="1"/>
  <c r="W311" i="1" s="1"/>
  <c r="CZ311" i="1"/>
  <c r="Y311" i="1" s="1"/>
  <c r="GL311" i="1"/>
  <c r="GO311" i="1"/>
  <c r="GP311" i="1"/>
  <c r="GV311" i="1"/>
  <c r="HC311" i="1" s="1"/>
  <c r="GX311" i="1" s="1"/>
  <c r="I312" i="1"/>
  <c r="K312" i="1"/>
  <c r="P312" i="1"/>
  <c r="CP312" i="1" s="1"/>
  <c r="O312" i="1" s="1"/>
  <c r="S312" i="1"/>
  <c r="AC312" i="1"/>
  <c r="CQ312" i="1" s="1"/>
  <c r="AD312" i="1"/>
  <c r="AB312" i="1" s="1"/>
  <c r="AE312" i="1"/>
  <c r="Q312" i="1" s="1"/>
  <c r="AF312" i="1"/>
  <c r="AG312" i="1"/>
  <c r="AH312" i="1"/>
  <c r="AI312" i="1"/>
  <c r="CW312" i="1" s="1"/>
  <c r="V312" i="1" s="1"/>
  <c r="AJ312" i="1"/>
  <c r="CS312" i="1"/>
  <c r="CT312" i="1"/>
  <c r="CU312" i="1"/>
  <c r="T312" i="1" s="1"/>
  <c r="CV312" i="1"/>
  <c r="U312" i="1" s="1"/>
  <c r="CX312" i="1"/>
  <c r="W312" i="1" s="1"/>
  <c r="GL312" i="1"/>
  <c r="GO312" i="1"/>
  <c r="GP312" i="1"/>
  <c r="GV312" i="1"/>
  <c r="GX312" i="1"/>
  <c r="HC312" i="1"/>
  <c r="I313" i="1"/>
  <c r="K313" i="1"/>
  <c r="P313" i="1"/>
  <c r="S313" i="1"/>
  <c r="T313" i="1"/>
  <c r="AC313" i="1"/>
  <c r="AE313" i="1"/>
  <c r="CR313" i="1" s="1"/>
  <c r="AF313" i="1"/>
  <c r="AG313" i="1"/>
  <c r="AH313" i="1"/>
  <c r="CV313" i="1" s="1"/>
  <c r="U313" i="1" s="1"/>
  <c r="AI313" i="1"/>
  <c r="CW313" i="1" s="1"/>
  <c r="V313" i="1" s="1"/>
  <c r="AJ313" i="1"/>
  <c r="CX313" i="1" s="1"/>
  <c r="W313" i="1" s="1"/>
  <c r="CQ313" i="1"/>
  <c r="CS313" i="1"/>
  <c r="CT313" i="1"/>
  <c r="CU313" i="1"/>
  <c r="GL313" i="1"/>
  <c r="GO313" i="1"/>
  <c r="GP313" i="1"/>
  <c r="GV313" i="1"/>
  <c r="HC313" i="1"/>
  <c r="GX313" i="1" s="1"/>
  <c r="D314" i="1"/>
  <c r="I314" i="1"/>
  <c r="K315" i="1" s="1"/>
  <c r="K314" i="1"/>
  <c r="T314" i="1"/>
  <c r="AC314" i="1"/>
  <c r="CQ314" i="1" s="1"/>
  <c r="AE314" i="1"/>
  <c r="Q314" i="1" s="1"/>
  <c r="AF314" i="1"/>
  <c r="S314" i="1" s="1"/>
  <c r="AG314" i="1"/>
  <c r="AH314" i="1"/>
  <c r="AI314" i="1"/>
  <c r="AJ314" i="1"/>
  <c r="CX314" i="1" s="1"/>
  <c r="W314" i="1" s="1"/>
  <c r="CT314" i="1"/>
  <c r="CU314" i="1"/>
  <c r="CV314" i="1"/>
  <c r="U314" i="1" s="1"/>
  <c r="CW314" i="1"/>
  <c r="V314" i="1" s="1"/>
  <c r="GL314" i="1"/>
  <c r="GN314" i="1"/>
  <c r="GP314" i="1"/>
  <c r="GV314" i="1"/>
  <c r="HC314" i="1"/>
  <c r="GX314" i="1" s="1"/>
  <c r="I315" i="1"/>
  <c r="Q315" i="1" s="1"/>
  <c r="AC315" i="1"/>
  <c r="AE315" i="1"/>
  <c r="CS315" i="1" s="1"/>
  <c r="AF315" i="1"/>
  <c r="S315" i="1" s="1"/>
  <c r="AG315" i="1"/>
  <c r="AH315" i="1"/>
  <c r="AI315" i="1"/>
  <c r="CW315" i="1" s="1"/>
  <c r="V315" i="1" s="1"/>
  <c r="AJ315" i="1"/>
  <c r="CX315" i="1" s="1"/>
  <c r="W315" i="1" s="1"/>
  <c r="CQ315" i="1"/>
  <c r="CR315" i="1"/>
  <c r="CT315" i="1"/>
  <c r="CU315" i="1"/>
  <c r="T315" i="1" s="1"/>
  <c r="CV315" i="1"/>
  <c r="GL315" i="1"/>
  <c r="GN315" i="1"/>
  <c r="GP315" i="1"/>
  <c r="GV315" i="1"/>
  <c r="HC315" i="1" s="1"/>
  <c r="GX315" i="1" s="1"/>
  <c r="B317" i="1"/>
  <c r="B302" i="1" s="1"/>
  <c r="C317" i="1"/>
  <c r="C302" i="1" s="1"/>
  <c r="D317" i="1"/>
  <c r="D302" i="1" s="1"/>
  <c r="F317" i="1"/>
  <c r="F302" i="1" s="1"/>
  <c r="G317" i="1"/>
  <c r="G302" i="1" s="1"/>
  <c r="AP317" i="1"/>
  <c r="AP302" i="1" s="1"/>
  <c r="BB317" i="1"/>
  <c r="F330" i="1" s="1"/>
  <c r="BD317" i="1"/>
  <c r="BX317" i="1"/>
  <c r="BX302" i="1" s="1"/>
  <c r="BY317" i="1"/>
  <c r="CI317" i="1"/>
  <c r="CK317" i="1"/>
  <c r="CK302" i="1" s="1"/>
  <c r="CL317" i="1"/>
  <c r="CL302" i="1" s="1"/>
  <c r="CM317" i="1"/>
  <c r="F326" i="1"/>
  <c r="B347" i="1"/>
  <c r="B22" i="1" s="1"/>
  <c r="C347" i="1"/>
  <c r="C22" i="1" s="1"/>
  <c r="D347" i="1"/>
  <c r="D22" i="1" s="1"/>
  <c r="F347" i="1"/>
  <c r="F22" i="1" s="1"/>
  <c r="G347" i="1"/>
  <c r="G22" i="1" s="1"/>
  <c r="B377" i="1"/>
  <c r="B18" i="1" s="1"/>
  <c r="C377" i="1"/>
  <c r="C18" i="1" s="1"/>
  <c r="D377" i="1"/>
  <c r="D18" i="1" s="1"/>
  <c r="F377" i="1"/>
  <c r="F18" i="1" s="1"/>
  <c r="G377" i="1"/>
  <c r="G18" i="1" s="1"/>
  <c r="F12" i="6"/>
  <c r="G12" i="6"/>
  <c r="P512" i="7" l="1"/>
  <c r="J512" i="7"/>
  <c r="X709" i="7"/>
  <c r="P171" i="7"/>
  <c r="X198" i="7"/>
  <c r="H198" i="7"/>
  <c r="O480" i="7"/>
  <c r="H480" i="7"/>
  <c r="P539" i="7"/>
  <c r="J539" i="7"/>
  <c r="Y566" i="7"/>
  <c r="O566" i="7"/>
  <c r="Y501" i="7"/>
  <c r="O501" i="7"/>
  <c r="H501" i="7"/>
  <c r="P77" i="7"/>
  <c r="J77" i="7"/>
  <c r="P371" i="7"/>
  <c r="H423" i="7"/>
  <c r="J433" i="7"/>
  <c r="P433" i="7"/>
  <c r="P442" i="7"/>
  <c r="J442" i="7"/>
  <c r="P469" i="7"/>
  <c r="J469" i="7"/>
  <c r="H531" i="7"/>
  <c r="P611" i="7"/>
  <c r="X701" i="7"/>
  <c r="H701" i="7"/>
  <c r="P50" i="7"/>
  <c r="P122" i="7"/>
  <c r="O264" i="7"/>
  <c r="P335" i="7"/>
  <c r="J160" i="7"/>
  <c r="X211" i="7"/>
  <c r="O211" i="7"/>
  <c r="X234" i="7"/>
  <c r="O254" i="7"/>
  <c r="H254" i="7"/>
  <c r="J357" i="7"/>
  <c r="J493" i="7"/>
  <c r="H550" i="7"/>
  <c r="P586" i="7"/>
  <c r="J586" i="7"/>
  <c r="J653" i="7"/>
  <c r="H667" i="7"/>
  <c r="X691" i="7"/>
  <c r="O691" i="7"/>
  <c r="I17" i="7"/>
  <c r="P224" i="7"/>
  <c r="P393" i="7"/>
  <c r="J393" i="7"/>
  <c r="O701" i="7"/>
  <c r="I20" i="7"/>
  <c r="J113" i="7"/>
  <c r="X122" i="7"/>
  <c r="X171" i="7"/>
  <c r="X273" i="7"/>
  <c r="H335" i="7"/>
  <c r="X346" i="7"/>
  <c r="X371" i="7"/>
  <c r="P411" i="7"/>
  <c r="Y520" i="7"/>
  <c r="O520" i="7"/>
  <c r="P520" i="7"/>
  <c r="J596" i="7" s="1"/>
  <c r="J68" i="7"/>
  <c r="P102" i="7"/>
  <c r="X382" i="7"/>
  <c r="X423" i="7"/>
  <c r="P493" i="7"/>
  <c r="Y531" i="7"/>
  <c r="O611" i="7"/>
  <c r="H638" i="7" s="1"/>
  <c r="X667" i="7"/>
  <c r="J182" i="7"/>
  <c r="P182" i="7"/>
  <c r="J728" i="7" s="1"/>
  <c r="O198" i="7"/>
  <c r="X224" i="7"/>
  <c r="X264" i="7"/>
  <c r="P290" i="7"/>
  <c r="H357" i="7"/>
  <c r="P558" i="7"/>
  <c r="J558" i="7"/>
  <c r="O577" i="7"/>
  <c r="P635" i="7"/>
  <c r="P676" i="7"/>
  <c r="J720" i="7" s="1"/>
  <c r="H113" i="7"/>
  <c r="O160" i="7"/>
  <c r="J171" i="7"/>
  <c r="P191" i="7"/>
  <c r="O244" i="7"/>
  <c r="H325" i="7"/>
  <c r="X442" i="7"/>
  <c r="Y469" i="7"/>
  <c r="Y480" i="7"/>
  <c r="O550" i="7"/>
  <c r="O623" i="7"/>
  <c r="X133" i="7"/>
  <c r="O357" i="7"/>
  <c r="H411" i="7"/>
  <c r="H40" i="7"/>
  <c r="W175" i="7"/>
  <c r="W228" i="7"/>
  <c r="J290" i="7"/>
  <c r="W350" i="7"/>
  <c r="X357" i="7"/>
  <c r="H433" i="7"/>
  <c r="W505" i="7"/>
  <c r="H577" i="7"/>
  <c r="O647" i="7"/>
  <c r="H653" i="7" s="1"/>
  <c r="H709" i="7"/>
  <c r="H713" i="7"/>
  <c r="H717" i="7"/>
  <c r="W36" i="7"/>
  <c r="O40" i="7"/>
  <c r="J58" i="7"/>
  <c r="W82" i="7"/>
  <c r="H122" i="7"/>
  <c r="H182" i="7"/>
  <c r="W386" i="7"/>
  <c r="X411" i="7"/>
  <c r="O423" i="7"/>
  <c r="H445" i="7" s="1"/>
  <c r="O433" i="7"/>
  <c r="Y458" i="7"/>
  <c r="I16" i="7" s="1"/>
  <c r="W486" i="7"/>
  <c r="H512" i="7"/>
  <c r="J520" i="7"/>
  <c r="O531" i="7"/>
  <c r="H558" i="7"/>
  <c r="J566" i="7"/>
  <c r="J611" i="7"/>
  <c r="O713" i="7"/>
  <c r="O717" i="7"/>
  <c r="H50" i="7"/>
  <c r="W94" i="7"/>
  <c r="O122" i="7"/>
  <c r="O182" i="7"/>
  <c r="H191" i="7"/>
  <c r="J198" i="7"/>
  <c r="W238" i="7"/>
  <c r="W285" i="7"/>
  <c r="H294" i="7"/>
  <c r="H298" i="7"/>
  <c r="W317" i="7"/>
  <c r="H393" i="7"/>
  <c r="X433" i="7"/>
  <c r="J480" i="7"/>
  <c r="H493" i="7"/>
  <c r="J501" i="7"/>
  <c r="O512" i="7"/>
  <c r="H539" i="7"/>
  <c r="O558" i="7"/>
  <c r="J623" i="7"/>
  <c r="Z650" i="7"/>
  <c r="O667" i="7"/>
  <c r="J691" i="7"/>
  <c r="J724" i="7"/>
  <c r="O50" i="7"/>
  <c r="H58" i="7"/>
  <c r="O191" i="7"/>
  <c r="J346" i="7"/>
  <c r="O393" i="7"/>
  <c r="O493" i="7"/>
  <c r="H520" i="7"/>
  <c r="H566" i="7"/>
  <c r="H611" i="7"/>
  <c r="J635" i="7"/>
  <c r="W684" i="7"/>
  <c r="H224" i="7"/>
  <c r="J382" i="7"/>
  <c r="Y558" i="7"/>
  <c r="H623" i="7"/>
  <c r="X58" i="7"/>
  <c r="I15" i="7" s="1"/>
  <c r="H68" i="7"/>
  <c r="H171" i="7"/>
  <c r="W215" i="7"/>
  <c r="O224" i="7"/>
  <c r="J234" i="7"/>
  <c r="J313" i="7"/>
  <c r="W361" i="7"/>
  <c r="W375" i="7"/>
  <c r="H635" i="7"/>
  <c r="O68" i="7"/>
  <c r="H77" i="7"/>
  <c r="J102" i="7"/>
  <c r="H273" i="7"/>
  <c r="H277" i="7"/>
  <c r="H281" i="7"/>
  <c r="J325" i="7"/>
  <c r="O346" i="7"/>
  <c r="H382" i="7"/>
  <c r="H442" i="7"/>
  <c r="H90" i="7"/>
  <c r="J133" i="7"/>
  <c r="H234" i="7"/>
  <c r="J244" i="7"/>
  <c r="O277" i="7"/>
  <c r="O281" i="7"/>
  <c r="J307" i="7"/>
  <c r="J335" i="7"/>
  <c r="J371" i="7"/>
  <c r="W437" i="7"/>
  <c r="O442" i="7"/>
  <c r="H469" i="7"/>
  <c r="W581" i="7"/>
  <c r="H586" i="7"/>
  <c r="O593" i="7"/>
  <c r="O90" i="7"/>
  <c r="O234" i="7"/>
  <c r="H310" i="7"/>
  <c r="J458" i="7"/>
  <c r="O469" i="7"/>
  <c r="H596" i="7" s="1"/>
  <c r="O586" i="7"/>
  <c r="H244" i="7"/>
  <c r="J254" i="7"/>
  <c r="J264" i="7"/>
  <c r="W302" i="7"/>
  <c r="H307" i="7"/>
  <c r="O310" i="7"/>
  <c r="O325" i="7"/>
  <c r="H371" i="7"/>
  <c r="J411" i="7"/>
  <c r="W451" i="7"/>
  <c r="J550" i="7"/>
  <c r="J647" i="7"/>
  <c r="O676" i="7"/>
  <c r="O680" i="7"/>
  <c r="J701" i="7"/>
  <c r="CD302" i="1"/>
  <c r="AU317" i="1"/>
  <c r="BZ302" i="1"/>
  <c r="AQ317" i="1"/>
  <c r="CY305" i="1"/>
  <c r="X305" i="1" s="1"/>
  <c r="CP225" i="1"/>
  <c r="O225" i="1" s="1"/>
  <c r="AT270" i="1"/>
  <c r="CC264" i="1"/>
  <c r="AX232" i="1"/>
  <c r="CG223" i="1"/>
  <c r="CJ191" i="1"/>
  <c r="AJ270" i="1"/>
  <c r="AB230" i="1"/>
  <c r="CQ230" i="1"/>
  <c r="CT226" i="1"/>
  <c r="S226" i="1"/>
  <c r="AB226" i="1"/>
  <c r="CY304" i="1"/>
  <c r="X304" i="1" s="1"/>
  <c r="R270" i="1"/>
  <c r="AE264" i="1"/>
  <c r="AJ232" i="1"/>
  <c r="CT308" i="1"/>
  <c r="F257" i="1"/>
  <c r="CC302" i="1"/>
  <c r="AT317" i="1"/>
  <c r="CJ270" i="1"/>
  <c r="CI302" i="1"/>
  <c r="AZ317" i="1"/>
  <c r="CP304" i="1"/>
  <c r="O304" i="1" s="1"/>
  <c r="CY227" i="1"/>
  <c r="X227" i="1" s="1"/>
  <c r="CZ227" i="1"/>
  <c r="Y227" i="1" s="1"/>
  <c r="AJ167" i="1"/>
  <c r="W191" i="1"/>
  <c r="R314" i="1"/>
  <c r="CY314" i="1" s="1"/>
  <c r="X314" i="1" s="1"/>
  <c r="CR314" i="1"/>
  <c r="CS314" i="1"/>
  <c r="AD314" i="1"/>
  <c r="U309" i="1"/>
  <c r="CZ304" i="1"/>
  <c r="Y304" i="1" s="1"/>
  <c r="BD302" i="1"/>
  <c r="F342" i="1"/>
  <c r="BY124" i="1"/>
  <c r="AP135" i="1"/>
  <c r="BC317" i="1"/>
  <c r="P314" i="1"/>
  <c r="CP314" i="1" s="1"/>
  <c r="O314" i="1" s="1"/>
  <c r="R305" i="1"/>
  <c r="AX270" i="1"/>
  <c r="P228" i="1"/>
  <c r="CP228" i="1" s="1"/>
  <c r="O228" i="1" s="1"/>
  <c r="CM223" i="1"/>
  <c r="AB187" i="1"/>
  <c r="GM183" i="1"/>
  <c r="GO183" i="1" s="1"/>
  <c r="P177" i="1"/>
  <c r="CP177" i="1" s="1"/>
  <c r="O177" i="1" s="1"/>
  <c r="CQ177" i="1"/>
  <c r="AB314" i="1"/>
  <c r="T307" i="1"/>
  <c r="AD267" i="1"/>
  <c r="AB267" i="1" s="1"/>
  <c r="AG270" i="1"/>
  <c r="CX148" i="3"/>
  <c r="I230" i="1"/>
  <c r="GX230" i="1" s="1"/>
  <c r="CB232" i="1"/>
  <c r="CY186" i="1"/>
  <c r="X186" i="1" s="1"/>
  <c r="P186" i="1"/>
  <c r="CQ186" i="1"/>
  <c r="AB186" i="1"/>
  <c r="U315" i="1"/>
  <c r="AD304" i="1"/>
  <c r="CS308" i="1"/>
  <c r="AB308" i="1"/>
  <c r="K308" i="1"/>
  <c r="S307" i="1"/>
  <c r="AD305" i="1"/>
  <c r="AB305" i="1" s="1"/>
  <c r="CU149" i="3"/>
  <c r="CV149" i="3"/>
  <c r="CX149" i="3"/>
  <c r="S266" i="1"/>
  <c r="W229" i="1"/>
  <c r="R229" i="1"/>
  <c r="CY229" i="1" s="1"/>
  <c r="X229" i="1" s="1"/>
  <c r="GM229" i="1" s="1"/>
  <c r="GO229" i="1" s="1"/>
  <c r="CQ228" i="1"/>
  <c r="AF232" i="1"/>
  <c r="CY225" i="1"/>
  <c r="X225" i="1" s="1"/>
  <c r="CZ225" i="1"/>
  <c r="Y225" i="1" s="1"/>
  <c r="BX167" i="1"/>
  <c r="AO191" i="1"/>
  <c r="U186" i="1"/>
  <c r="CD191" i="1"/>
  <c r="AO317" i="1"/>
  <c r="CR312" i="1"/>
  <c r="CS306" i="1"/>
  <c r="R313" i="1"/>
  <c r="P311" i="1"/>
  <c r="CP311" i="1" s="1"/>
  <c r="O311" i="1" s="1"/>
  <c r="GM311" i="1" s="1"/>
  <c r="GN311" i="1" s="1"/>
  <c r="I308" i="1"/>
  <c r="GX308" i="1" s="1"/>
  <c r="Q307" i="1"/>
  <c r="CT304" i="1"/>
  <c r="AB304" i="1"/>
  <c r="P268" i="1"/>
  <c r="Q268" i="1"/>
  <c r="U266" i="1"/>
  <c r="AH270" i="1" s="1"/>
  <c r="W230" i="1"/>
  <c r="AD229" i="1"/>
  <c r="AB229" i="1" s="1"/>
  <c r="CU142" i="3"/>
  <c r="CV142" i="3"/>
  <c r="CW143" i="3"/>
  <c r="CX145" i="3"/>
  <c r="CX146" i="3"/>
  <c r="CX147" i="3"/>
  <c r="CX142" i="3"/>
  <c r="Q227" i="1"/>
  <c r="CP227" i="1" s="1"/>
  <c r="O227" i="1" s="1"/>
  <c r="GM227" i="1" s="1"/>
  <c r="GO227" i="1" s="1"/>
  <c r="AD225" i="1"/>
  <c r="CR225" i="1"/>
  <c r="BB167" i="1"/>
  <c r="F204" i="1"/>
  <c r="CG317" i="1"/>
  <c r="R315" i="1"/>
  <c r="CZ315" i="1" s="1"/>
  <c r="Y315" i="1" s="1"/>
  <c r="Q313" i="1"/>
  <c r="CP313" i="1" s="1"/>
  <c r="O313" i="1" s="1"/>
  <c r="R307" i="1"/>
  <c r="P307" i="1"/>
  <c r="CS305" i="1"/>
  <c r="CS304" i="1"/>
  <c r="CS267" i="1"/>
  <c r="BD264" i="1"/>
  <c r="CI232" i="1"/>
  <c r="GX228" i="1"/>
  <c r="BC223" i="1"/>
  <c r="CU128" i="3"/>
  <c r="CX132" i="3"/>
  <c r="CX130" i="3"/>
  <c r="CX129" i="3"/>
  <c r="Q186" i="1"/>
  <c r="R186" i="1"/>
  <c r="CZ186" i="1" s="1"/>
  <c r="Y186" i="1" s="1"/>
  <c r="S175" i="1"/>
  <c r="CT175" i="1"/>
  <c r="AD313" i="1"/>
  <c r="AB313" i="1" s="1"/>
  <c r="AD309" i="1"/>
  <c r="AB309" i="1" s="1"/>
  <c r="AD307" i="1"/>
  <c r="AB307" i="1" s="1"/>
  <c r="CR304" i="1"/>
  <c r="F274" i="1"/>
  <c r="CY268" i="1"/>
  <c r="X268" i="1" s="1"/>
  <c r="CR267" i="1"/>
  <c r="AQ270" i="1"/>
  <c r="BZ264" i="1"/>
  <c r="P266" i="1"/>
  <c r="Q266" i="1"/>
  <c r="AD270" i="1" s="1"/>
  <c r="CD264" i="1"/>
  <c r="F245" i="1"/>
  <c r="AU232" i="1"/>
  <c r="V228" i="1"/>
  <c r="S228" i="1"/>
  <c r="V226" i="1"/>
  <c r="AB225" i="1"/>
  <c r="CT189" i="1"/>
  <c r="AB189" i="1"/>
  <c r="CV134" i="3"/>
  <c r="CX135" i="3"/>
  <c r="CU134" i="3"/>
  <c r="P187" i="1"/>
  <c r="V186" i="1"/>
  <c r="BZ191" i="1"/>
  <c r="CR310" i="1"/>
  <c r="AD315" i="1"/>
  <c r="AB315" i="1" s="1"/>
  <c r="P315" i="1"/>
  <c r="CP315" i="1" s="1"/>
  <c r="O315" i="1" s="1"/>
  <c r="CU165" i="3"/>
  <c r="CV165" i="3"/>
  <c r="CX165" i="3"/>
  <c r="CZ306" i="1"/>
  <c r="Y306" i="1" s="1"/>
  <c r="CS229" i="1"/>
  <c r="AB227" i="1"/>
  <c r="GX226" i="1"/>
  <c r="CJ232" i="1" s="1"/>
  <c r="CT225" i="1"/>
  <c r="BZ223" i="1"/>
  <c r="CL167" i="1"/>
  <c r="BC191" i="1"/>
  <c r="CP184" i="1"/>
  <c r="O184" i="1" s="1"/>
  <c r="CP175" i="1"/>
  <c r="O175" i="1" s="1"/>
  <c r="CQ132" i="1"/>
  <c r="P132" i="1"/>
  <c r="AB132" i="1"/>
  <c r="CZ267" i="1"/>
  <c r="Y267" i="1" s="1"/>
  <c r="S230" i="1"/>
  <c r="CP182" i="1"/>
  <c r="O182" i="1" s="1"/>
  <c r="CY173" i="1"/>
  <c r="X173" i="1" s="1"/>
  <c r="CZ173" i="1"/>
  <c r="Y173" i="1" s="1"/>
  <c r="R312" i="1"/>
  <c r="CY312" i="1" s="1"/>
  <c r="X312" i="1" s="1"/>
  <c r="I309" i="1"/>
  <c r="GX309" i="1" s="1"/>
  <c r="CR307" i="1"/>
  <c r="Q306" i="1"/>
  <c r="CP306" i="1" s="1"/>
  <c r="O306" i="1" s="1"/>
  <c r="GM306" i="1" s="1"/>
  <c r="GN306" i="1" s="1"/>
  <c r="BB264" i="1"/>
  <c r="F283" i="1"/>
  <c r="V267" i="1"/>
  <c r="AI270" i="1" s="1"/>
  <c r="U226" i="1"/>
  <c r="R226" i="1"/>
  <c r="CQ225" i="1"/>
  <c r="AP167" i="1"/>
  <c r="F200" i="1"/>
  <c r="GX186" i="1"/>
  <c r="BC270" i="1"/>
  <c r="CL264" i="1"/>
  <c r="FR267" i="1"/>
  <c r="CP267" i="1"/>
  <c r="O267" i="1" s="1"/>
  <c r="GM267" i="1" s="1"/>
  <c r="AO223" i="1"/>
  <c r="F236" i="1"/>
  <c r="CZ229" i="1"/>
  <c r="Y229" i="1" s="1"/>
  <c r="CT187" i="1"/>
  <c r="S187" i="1"/>
  <c r="CX141" i="3"/>
  <c r="CW138" i="3"/>
  <c r="CV136" i="3"/>
  <c r="CU136" i="3"/>
  <c r="CX138" i="3"/>
  <c r="BD191" i="1"/>
  <c r="CS188" i="1"/>
  <c r="CX127" i="3"/>
  <c r="CV127" i="3"/>
  <c r="CU127" i="3"/>
  <c r="Q185" i="1"/>
  <c r="R185" i="1"/>
  <c r="CY185" i="1" s="1"/>
  <c r="X185" i="1" s="1"/>
  <c r="P181" i="1"/>
  <c r="CP181" i="1" s="1"/>
  <c r="O181" i="1" s="1"/>
  <c r="GM181" i="1" s="1"/>
  <c r="GO181" i="1" s="1"/>
  <c r="CQ180" i="1"/>
  <c r="AB180" i="1"/>
  <c r="CR179" i="1"/>
  <c r="AD175" i="1"/>
  <c r="CR175" i="1"/>
  <c r="CU94" i="3"/>
  <c r="CX98" i="3"/>
  <c r="P171" i="1"/>
  <c r="CX83" i="3"/>
  <c r="Q128" i="1"/>
  <c r="I129" i="1"/>
  <c r="S128" i="1"/>
  <c r="P128" i="1"/>
  <c r="T128" i="1"/>
  <c r="U128" i="1"/>
  <c r="W128" i="1"/>
  <c r="GX128" i="1"/>
  <c r="P173" i="1"/>
  <c r="P170" i="1"/>
  <c r="CP170" i="1" s="1"/>
  <c r="O170" i="1" s="1"/>
  <c r="AB170" i="1"/>
  <c r="AU135" i="1"/>
  <c r="CD124" i="1"/>
  <c r="AB185" i="1"/>
  <c r="CY181" i="1"/>
  <c r="X181" i="1" s="1"/>
  <c r="CR178" i="1"/>
  <c r="CS178" i="1"/>
  <c r="R178" i="1"/>
  <c r="CY178" i="1" s="1"/>
  <c r="X178" i="1" s="1"/>
  <c r="AB175" i="1"/>
  <c r="R174" i="1"/>
  <c r="CI26" i="1"/>
  <c r="AZ92" i="1"/>
  <c r="P86" i="1"/>
  <c r="CQ86" i="1"/>
  <c r="AB86" i="1"/>
  <c r="CD26" i="1"/>
  <c r="AU92" i="1"/>
  <c r="Q179" i="1"/>
  <c r="CU152" i="3"/>
  <c r="CX152" i="3"/>
  <c r="CX153" i="3"/>
  <c r="CW153" i="3"/>
  <c r="R228" i="1"/>
  <c r="CR186" i="1"/>
  <c r="AD181" i="1"/>
  <c r="AB181" i="1" s="1"/>
  <c r="P179" i="1"/>
  <c r="CP179" i="1" s="1"/>
  <c r="O179" i="1" s="1"/>
  <c r="CQ178" i="1"/>
  <c r="AB178" i="1"/>
  <c r="R177" i="1"/>
  <c r="CT176" i="1"/>
  <c r="S176" i="1"/>
  <c r="CS175" i="1"/>
  <c r="CU103" i="3"/>
  <c r="CX110" i="3"/>
  <c r="CV103" i="3"/>
  <c r="CX105" i="3"/>
  <c r="CX103" i="3"/>
  <c r="CW106" i="3"/>
  <c r="CW105" i="3"/>
  <c r="Q173" i="1"/>
  <c r="CQ170" i="1"/>
  <c r="R230" i="1"/>
  <c r="P226" i="1"/>
  <c r="CZ184" i="1"/>
  <c r="Y184" i="1" s="1"/>
  <c r="T181" i="1"/>
  <c r="CR176" i="1"/>
  <c r="CS176" i="1"/>
  <c r="CQ175" i="1"/>
  <c r="P169" i="1"/>
  <c r="CQ169" i="1"/>
  <c r="AB169" i="1"/>
  <c r="U129" i="1"/>
  <c r="CQ127" i="1"/>
  <c r="AB127" i="1"/>
  <c r="AF191" i="1"/>
  <c r="R189" i="1"/>
  <c r="CY189" i="1" s="1"/>
  <c r="X189" i="1" s="1"/>
  <c r="CQ185" i="1"/>
  <c r="CR182" i="1"/>
  <c r="R182" i="1"/>
  <c r="CY182" i="1" s="1"/>
  <c r="X182" i="1" s="1"/>
  <c r="CY179" i="1"/>
  <c r="X179" i="1" s="1"/>
  <c r="AD176" i="1"/>
  <c r="AB176" i="1" s="1"/>
  <c r="CT174" i="1"/>
  <c r="S174" i="1"/>
  <c r="CP174" i="1" s="1"/>
  <c r="O174" i="1" s="1"/>
  <c r="CR174" i="1"/>
  <c r="CS174" i="1"/>
  <c r="CC124" i="1"/>
  <c r="AT135" i="1"/>
  <c r="W127" i="1"/>
  <c r="CQ182" i="1"/>
  <c r="AB182" i="1"/>
  <c r="CR181" i="1"/>
  <c r="AD179" i="1"/>
  <c r="AB179" i="1" s="1"/>
  <c r="CZ178" i="1"/>
  <c r="Y178" i="1" s="1"/>
  <c r="AD174" i="1"/>
  <c r="AB174" i="1" s="1"/>
  <c r="S171" i="1"/>
  <c r="AI191" i="1"/>
  <c r="P185" i="1"/>
  <c r="T179" i="1"/>
  <c r="AG191" i="1" s="1"/>
  <c r="Q178" i="1"/>
  <c r="CP178" i="1" s="1"/>
  <c r="O178" i="1" s="1"/>
  <c r="GM178" i="1" s="1"/>
  <c r="GO178" i="1" s="1"/>
  <c r="CY177" i="1"/>
  <c r="X177" i="1" s="1"/>
  <c r="CZ177" i="1"/>
  <c r="Y177" i="1" s="1"/>
  <c r="R171" i="1"/>
  <c r="V129" i="1"/>
  <c r="U187" i="1"/>
  <c r="K187" i="1"/>
  <c r="CR184" i="1"/>
  <c r="R184" i="1"/>
  <c r="CY184" i="1" s="1"/>
  <c r="X184" i="1" s="1"/>
  <c r="U181" i="1"/>
  <c r="AH191" i="1" s="1"/>
  <c r="CR180" i="1"/>
  <c r="CS180" i="1"/>
  <c r="R180" i="1"/>
  <c r="CY180" i="1" s="1"/>
  <c r="X180" i="1" s="1"/>
  <c r="AD177" i="1"/>
  <c r="AB177" i="1" s="1"/>
  <c r="CR177" i="1"/>
  <c r="CQ173" i="1"/>
  <c r="CZ170" i="1"/>
  <c r="Y170" i="1" s="1"/>
  <c r="CY170" i="1"/>
  <c r="X170" i="1" s="1"/>
  <c r="BB124" i="1"/>
  <c r="F148" i="1"/>
  <c r="CU93" i="3"/>
  <c r="CV93" i="3"/>
  <c r="CX93" i="3"/>
  <c r="CT132" i="1"/>
  <c r="T131" i="1"/>
  <c r="R128" i="1"/>
  <c r="BZ135" i="1"/>
  <c r="CK124" i="1"/>
  <c r="BD92" i="1"/>
  <c r="Q86" i="1"/>
  <c r="R86" i="1"/>
  <c r="CZ86" i="1" s="1"/>
  <c r="Y86" i="1" s="1"/>
  <c r="T86" i="1"/>
  <c r="F151" i="1"/>
  <c r="CT127" i="1"/>
  <c r="Q126" i="1"/>
  <c r="R126" i="1"/>
  <c r="I127" i="1"/>
  <c r="S127" i="1" s="1"/>
  <c r="BC92" i="1"/>
  <c r="R85" i="1"/>
  <c r="CZ85" i="1" s="1"/>
  <c r="Y85" i="1" s="1"/>
  <c r="CR85" i="1"/>
  <c r="CS85" i="1"/>
  <c r="AD85" i="1"/>
  <c r="I133" i="1"/>
  <c r="W132" i="1"/>
  <c r="CU87" i="3"/>
  <c r="CX90" i="3"/>
  <c r="CW88" i="3"/>
  <c r="CX92" i="3"/>
  <c r="CX87" i="3"/>
  <c r="CX88" i="3"/>
  <c r="GX132" i="1"/>
  <c r="V132" i="1"/>
  <c r="CQ130" i="1"/>
  <c r="CK26" i="1"/>
  <c r="BB92" i="1"/>
  <c r="W88" i="1"/>
  <c r="U87" i="1"/>
  <c r="CS169" i="1"/>
  <c r="W130" i="1"/>
  <c r="Q130" i="1"/>
  <c r="AB126" i="1"/>
  <c r="P126" i="1"/>
  <c r="CY90" i="1"/>
  <c r="X90" i="1" s="1"/>
  <c r="CZ90" i="1"/>
  <c r="Y90" i="1" s="1"/>
  <c r="GX87" i="1"/>
  <c r="CU115" i="3"/>
  <c r="CW118" i="3"/>
  <c r="CX118" i="3"/>
  <c r="CX117" i="3"/>
  <c r="CW116" i="3"/>
  <c r="CV115" i="3"/>
  <c r="CX115" i="3"/>
  <c r="CX120" i="3"/>
  <c r="CX125" i="3"/>
  <c r="CW117" i="3"/>
  <c r="CX122" i="3"/>
  <c r="CR169" i="1"/>
  <c r="CT131" i="1"/>
  <c r="S131" i="1"/>
  <c r="CP131" i="1" s="1"/>
  <c r="O131" i="1" s="1"/>
  <c r="CR129" i="1"/>
  <c r="CS129" i="1"/>
  <c r="R129" i="1"/>
  <c r="CP84" i="1"/>
  <c r="O84" i="1" s="1"/>
  <c r="CX114" i="3"/>
  <c r="CU114" i="3"/>
  <c r="CV114" i="3"/>
  <c r="AB171" i="1"/>
  <c r="F160" i="1"/>
  <c r="CS131" i="1"/>
  <c r="AD131" i="1"/>
  <c r="AB131" i="1" s="1"/>
  <c r="AD129" i="1"/>
  <c r="AB129" i="1" s="1"/>
  <c r="AT92" i="1"/>
  <c r="P90" i="1"/>
  <c r="CP90" i="1" s="1"/>
  <c r="O90" i="1" s="1"/>
  <c r="CQ90" i="1"/>
  <c r="AB90" i="1"/>
  <c r="V86" i="1"/>
  <c r="W129" i="1"/>
  <c r="GX126" i="1"/>
  <c r="CQ87" i="1"/>
  <c r="P87" i="1"/>
  <c r="CP87" i="1" s="1"/>
  <c r="O87" i="1" s="1"/>
  <c r="AB87" i="1"/>
  <c r="CY132" i="1"/>
  <c r="X132" i="1" s="1"/>
  <c r="CZ132" i="1"/>
  <c r="Y132" i="1" s="1"/>
  <c r="CU85" i="3"/>
  <c r="Q132" i="1"/>
  <c r="V128" i="1"/>
  <c r="AQ26" i="1"/>
  <c r="F102" i="1"/>
  <c r="Q87" i="1"/>
  <c r="S87" i="1"/>
  <c r="GX133" i="1"/>
  <c r="CZ130" i="1"/>
  <c r="Y130" i="1" s="1"/>
  <c r="AD130" i="1"/>
  <c r="AB130" i="1" s="1"/>
  <c r="R130" i="1"/>
  <c r="CY130" i="1" s="1"/>
  <c r="X130" i="1" s="1"/>
  <c r="T126" i="1"/>
  <c r="W87" i="1"/>
  <c r="GM64" i="1"/>
  <c r="GN64" i="1" s="1"/>
  <c r="U132" i="1"/>
  <c r="CP130" i="1"/>
  <c r="O130" i="1" s="1"/>
  <c r="S126" i="1"/>
  <c r="BY26" i="1"/>
  <c r="AP92" i="1"/>
  <c r="V87" i="1"/>
  <c r="CY67" i="1"/>
  <c r="X67" i="1" s="1"/>
  <c r="V61" i="1"/>
  <c r="CS53" i="1"/>
  <c r="R53" i="1"/>
  <c r="CR49" i="1"/>
  <c r="CS49" i="1"/>
  <c r="Q49" i="1"/>
  <c r="R49" i="1"/>
  <c r="CS90" i="1"/>
  <c r="CR88" i="1"/>
  <c r="CT86" i="1"/>
  <c r="GX76" i="1"/>
  <c r="GM76" i="1" s="1"/>
  <c r="GN76" i="1" s="1"/>
  <c r="AB76" i="1"/>
  <c r="CR75" i="1"/>
  <c r="CZ73" i="1"/>
  <c r="Y73" i="1" s="1"/>
  <c r="GM73" i="1" s="1"/>
  <c r="GN73" i="1" s="1"/>
  <c r="S72" i="1"/>
  <c r="P70" i="1"/>
  <c r="GX70" i="1"/>
  <c r="Q70" i="1"/>
  <c r="CR67" i="1"/>
  <c r="R67" i="1"/>
  <c r="CZ67" i="1" s="1"/>
  <c r="Y67" i="1" s="1"/>
  <c r="W65" i="1"/>
  <c r="CQ64" i="1"/>
  <c r="AB64" i="1"/>
  <c r="W62" i="1"/>
  <c r="AD54" i="1"/>
  <c r="AB54" i="1" s="1"/>
  <c r="R54" i="1"/>
  <c r="CR54" i="1"/>
  <c r="CS54" i="1"/>
  <c r="AD53" i="1"/>
  <c r="AB53" i="1" s="1"/>
  <c r="AD49" i="1"/>
  <c r="V83" i="1"/>
  <c r="S82" i="1"/>
  <c r="CQ77" i="1"/>
  <c r="AB77" i="1"/>
  <c r="V74" i="1"/>
  <c r="CX67" i="3"/>
  <c r="CU67" i="3"/>
  <c r="CV67" i="3"/>
  <c r="Q63" i="1"/>
  <c r="S63" i="1"/>
  <c r="R89" i="1"/>
  <c r="CZ89" i="1" s="1"/>
  <c r="Y89" i="1" s="1"/>
  <c r="CR87" i="1"/>
  <c r="AB85" i="1"/>
  <c r="DG79" i="3"/>
  <c r="DF79" i="3"/>
  <c r="DJ79" i="3" s="1"/>
  <c r="DH79" i="3"/>
  <c r="DI79" i="3"/>
  <c r="S84" i="1"/>
  <c r="Q82" i="1"/>
  <c r="CQ76" i="1"/>
  <c r="T74" i="1"/>
  <c r="U67" i="1"/>
  <c r="CZ66" i="1"/>
  <c r="Y66" i="1" s="1"/>
  <c r="P66" i="1"/>
  <c r="CQ66" i="1"/>
  <c r="CU60" i="3"/>
  <c r="CX62" i="3"/>
  <c r="CV60" i="3"/>
  <c r="CX60" i="3"/>
  <c r="CW61" i="3"/>
  <c r="CW62" i="3"/>
  <c r="CX66" i="3"/>
  <c r="CX65" i="3"/>
  <c r="I61" i="1"/>
  <c r="I62" i="1"/>
  <c r="P62" i="1" s="1"/>
  <c r="Q60" i="1"/>
  <c r="CP60" i="1" s="1"/>
  <c r="O60" i="1" s="1"/>
  <c r="S60" i="1"/>
  <c r="U59" i="1"/>
  <c r="W56" i="1"/>
  <c r="Q89" i="1"/>
  <c r="CP89" i="1" s="1"/>
  <c r="O89" i="1" s="1"/>
  <c r="R84" i="1"/>
  <c r="T83" i="1"/>
  <c r="P82" i="1"/>
  <c r="CP82" i="1" s="1"/>
  <c r="O82" i="1" s="1"/>
  <c r="P80" i="1"/>
  <c r="W76" i="1"/>
  <c r="S74" i="1"/>
  <c r="AB70" i="1"/>
  <c r="T67" i="1"/>
  <c r="Q65" i="1"/>
  <c r="CP65" i="1" s="1"/>
  <c r="O65" i="1" s="1"/>
  <c r="S65" i="1"/>
  <c r="R63" i="1"/>
  <c r="GX61" i="1"/>
  <c r="CY54" i="1"/>
  <c r="X54" i="1" s="1"/>
  <c r="CZ54" i="1"/>
  <c r="Y54" i="1" s="1"/>
  <c r="CG92" i="1"/>
  <c r="AD89" i="1"/>
  <c r="AB89" i="1" s="1"/>
  <c r="Q84" i="1"/>
  <c r="R83" i="1"/>
  <c r="I79" i="1"/>
  <c r="V79" i="1" s="1"/>
  <c r="CT78" i="1"/>
  <c r="P78" i="1"/>
  <c r="CP78" i="1" s="1"/>
  <c r="O78" i="1" s="1"/>
  <c r="GM78" i="1" s="1"/>
  <c r="GN78" i="1" s="1"/>
  <c r="R75" i="1"/>
  <c r="AD71" i="1"/>
  <c r="AB71" i="1" s="1"/>
  <c r="W67" i="1"/>
  <c r="V62" i="1"/>
  <c r="Q59" i="1"/>
  <c r="CP59" i="1" s="1"/>
  <c r="O59" i="1" s="1"/>
  <c r="S59" i="1"/>
  <c r="Q54" i="1"/>
  <c r="CP54" i="1" s="1"/>
  <c r="O54" i="1" s="1"/>
  <c r="CY51" i="1"/>
  <c r="X51" i="1" s="1"/>
  <c r="CQ47" i="1"/>
  <c r="P47" i="1"/>
  <c r="AO92" i="1"/>
  <c r="S83" i="1"/>
  <c r="W82" i="1"/>
  <c r="R82" i="1"/>
  <c r="S80" i="1"/>
  <c r="R79" i="1"/>
  <c r="CR79" i="1"/>
  <c r="AB78" i="1"/>
  <c r="T76" i="1"/>
  <c r="AB72" i="1"/>
  <c r="R68" i="1"/>
  <c r="CR68" i="1"/>
  <c r="CS68" i="1"/>
  <c r="CS67" i="1"/>
  <c r="R65" i="1"/>
  <c r="U62" i="1"/>
  <c r="T61" i="1"/>
  <c r="Q56" i="1"/>
  <c r="S56" i="1"/>
  <c r="CP55" i="1"/>
  <c r="O55" i="1" s="1"/>
  <c r="CR53" i="1"/>
  <c r="CU48" i="3"/>
  <c r="CW49" i="3"/>
  <c r="CX52" i="3"/>
  <c r="CX51" i="3"/>
  <c r="CW50" i="3"/>
  <c r="CX50" i="3"/>
  <c r="P53" i="1"/>
  <c r="Q53" i="1"/>
  <c r="S46" i="1"/>
  <c r="CT46" i="1"/>
  <c r="GX43" i="1"/>
  <c r="S77" i="1"/>
  <c r="R60" i="1"/>
  <c r="CR60" i="1"/>
  <c r="CS60" i="1"/>
  <c r="CY57" i="1"/>
  <c r="X57" i="1" s="1"/>
  <c r="GM57" i="1" s="1"/>
  <c r="GN57" i="1" s="1"/>
  <c r="CZ57" i="1"/>
  <c r="Y57" i="1" s="1"/>
  <c r="P51" i="1"/>
  <c r="CP51" i="1" s="1"/>
  <c r="O51" i="1" s="1"/>
  <c r="CQ51" i="1"/>
  <c r="R87" i="1"/>
  <c r="AD83" i="1"/>
  <c r="AB83" i="1" s="1"/>
  <c r="R81" i="1"/>
  <c r="CR81" i="1"/>
  <c r="AD80" i="1"/>
  <c r="CQ78" i="1"/>
  <c r="R77" i="1"/>
  <c r="K75" i="1"/>
  <c r="AD74" i="1"/>
  <c r="AB74" i="1" s="1"/>
  <c r="R74" i="1"/>
  <c r="GX72" i="1"/>
  <c r="CS71" i="1"/>
  <c r="P67" i="1"/>
  <c r="CP67" i="1" s="1"/>
  <c r="O67" i="1" s="1"/>
  <c r="CS61" i="1"/>
  <c r="AD61" i="1"/>
  <c r="AD60" i="1"/>
  <c r="CZ58" i="1"/>
  <c r="Y58" i="1" s="1"/>
  <c r="GM58" i="1" s="1"/>
  <c r="GN58" i="1" s="1"/>
  <c r="CY85" i="1"/>
  <c r="X85" i="1" s="1"/>
  <c r="P77" i="1"/>
  <c r="V75" i="1"/>
  <c r="I75" i="1"/>
  <c r="T75" i="1" s="1"/>
  <c r="U74" i="1"/>
  <c r="P74" i="1"/>
  <c r="CP74" i="1" s="1"/>
  <c r="O74" i="1" s="1"/>
  <c r="AB60" i="1"/>
  <c r="CS35" i="1"/>
  <c r="AD35" i="1"/>
  <c r="AB35" i="1" s="1"/>
  <c r="CR35" i="1"/>
  <c r="R35" i="1"/>
  <c r="CS83" i="1"/>
  <c r="AB80" i="1"/>
  <c r="U75" i="1"/>
  <c r="CY69" i="1"/>
  <c r="X69" i="1" s="1"/>
  <c r="GM69" i="1" s="1"/>
  <c r="GN69" i="1" s="1"/>
  <c r="CZ69" i="1"/>
  <c r="Y69" i="1" s="1"/>
  <c r="U63" i="1"/>
  <c r="AB57" i="1"/>
  <c r="CQ57" i="1"/>
  <c r="I88" i="1"/>
  <c r="GX88" i="1" s="1"/>
  <c r="Q85" i="1"/>
  <c r="CP85" i="1" s="1"/>
  <c r="O85" i="1" s="1"/>
  <c r="GM85" i="1" s="1"/>
  <c r="GN85" i="1" s="1"/>
  <c r="CR82" i="1"/>
  <c r="CS80" i="1"/>
  <c r="T78" i="1"/>
  <c r="GX74" i="1"/>
  <c r="R71" i="1"/>
  <c r="CZ71" i="1" s="1"/>
  <c r="Y71" i="1" s="1"/>
  <c r="S70" i="1"/>
  <c r="V69" i="1"/>
  <c r="W63" i="1"/>
  <c r="P63" i="1"/>
  <c r="CP63" i="1" s="1"/>
  <c r="O63" i="1" s="1"/>
  <c r="AB62" i="1"/>
  <c r="W60" i="1"/>
  <c r="R59" i="1"/>
  <c r="CR59" i="1"/>
  <c r="T56" i="1"/>
  <c r="CT53" i="1"/>
  <c r="S53" i="1"/>
  <c r="Q35" i="1"/>
  <c r="CY38" i="1"/>
  <c r="X38" i="1" s="1"/>
  <c r="GM38" i="1" s="1"/>
  <c r="GN38" i="1" s="1"/>
  <c r="CZ38" i="1"/>
  <c r="Y38" i="1" s="1"/>
  <c r="CR66" i="1"/>
  <c r="CS62" i="1"/>
  <c r="GX56" i="1"/>
  <c r="U52" i="1"/>
  <c r="AB49" i="1"/>
  <c r="CS44" i="1"/>
  <c r="AB41" i="1"/>
  <c r="CQ33" i="1"/>
  <c r="AB33" i="1"/>
  <c r="P33" i="1"/>
  <c r="CR62" i="1"/>
  <c r="CT57" i="1"/>
  <c r="CT51" i="1"/>
  <c r="CS47" i="1"/>
  <c r="P46" i="1"/>
  <c r="CQ46" i="1"/>
  <c r="AB46" i="1"/>
  <c r="CX29" i="3"/>
  <c r="I44" i="1"/>
  <c r="V44" i="1" s="1"/>
  <c r="CR40" i="1"/>
  <c r="CS40" i="1"/>
  <c r="W35" i="1"/>
  <c r="S52" i="1"/>
  <c r="CP52" i="1" s="1"/>
  <c r="O52" i="1" s="1"/>
  <c r="R51" i="1"/>
  <c r="CZ51" i="1" s="1"/>
  <c r="Y51" i="1" s="1"/>
  <c r="AD40" i="1"/>
  <c r="GX39" i="1"/>
  <c r="V35" i="1"/>
  <c r="S35" i="1"/>
  <c r="V52" i="1"/>
  <c r="CY49" i="1"/>
  <c r="X49" i="1" s="1"/>
  <c r="CZ49" i="1"/>
  <c r="Y49" i="1" s="1"/>
  <c r="W47" i="1"/>
  <c r="Q47" i="1"/>
  <c r="K44" i="1"/>
  <c r="CQ41" i="1"/>
  <c r="AB40" i="1"/>
  <c r="V39" i="1"/>
  <c r="CX10" i="3"/>
  <c r="CU9" i="3"/>
  <c r="CV9" i="3"/>
  <c r="CW10" i="3"/>
  <c r="S34" i="1"/>
  <c r="P34" i="1"/>
  <c r="Q34" i="1"/>
  <c r="R34" i="1"/>
  <c r="R48" i="1"/>
  <c r="CR48" i="1"/>
  <c r="CS48" i="1"/>
  <c r="AD48" i="1"/>
  <c r="GX41" i="1"/>
  <c r="CT38" i="1"/>
  <c r="I36" i="1"/>
  <c r="AD50" i="1"/>
  <c r="AB50" i="1" s="1"/>
  <c r="R50" i="1"/>
  <c r="CY50" i="1" s="1"/>
  <c r="X50" i="1" s="1"/>
  <c r="AB48" i="1"/>
  <c r="P48" i="1"/>
  <c r="CP48" i="1" s="1"/>
  <c r="O48" i="1" s="1"/>
  <c r="CY40" i="1"/>
  <c r="X40" i="1" s="1"/>
  <c r="CZ40" i="1"/>
  <c r="Y40" i="1" s="1"/>
  <c r="P39" i="1"/>
  <c r="Q39" i="1"/>
  <c r="CU11" i="3"/>
  <c r="CV11" i="3"/>
  <c r="CW12" i="3"/>
  <c r="CX11" i="3"/>
  <c r="CX12" i="3"/>
  <c r="P35" i="1"/>
  <c r="CP35" i="1" s="1"/>
  <c r="O35" i="1" s="1"/>
  <c r="K36" i="1"/>
  <c r="CP49" i="1"/>
  <c r="O49" i="1" s="1"/>
  <c r="GM49" i="1" s="1"/>
  <c r="GN49" i="1" s="1"/>
  <c r="Q41" i="1"/>
  <c r="CP41" i="1" s="1"/>
  <c r="O41" i="1" s="1"/>
  <c r="R41" i="1"/>
  <c r="AD44" i="1"/>
  <c r="AB44" i="1" s="1"/>
  <c r="CR44" i="1"/>
  <c r="CT36" i="1"/>
  <c r="CY31" i="1"/>
  <c r="X31" i="1" s="1"/>
  <c r="CZ31" i="1"/>
  <c r="Y31" i="1" s="1"/>
  <c r="Q66" i="1"/>
  <c r="AB61" i="1"/>
  <c r="P61" i="1"/>
  <c r="AD56" i="1"/>
  <c r="AB56" i="1" s="1"/>
  <c r="R56" i="1"/>
  <c r="V53" i="1"/>
  <c r="CQ52" i="1"/>
  <c r="CR51" i="1"/>
  <c r="CS51" i="1"/>
  <c r="CS50" i="1"/>
  <c r="R47" i="1"/>
  <c r="CZ47" i="1" s="1"/>
  <c r="Y47" i="1" s="1"/>
  <c r="P44" i="1"/>
  <c r="V43" i="1"/>
  <c r="S42" i="1"/>
  <c r="CP40" i="1"/>
  <c r="O40" i="1" s="1"/>
  <c r="GM40" i="1" s="1"/>
  <c r="GN40" i="1" s="1"/>
  <c r="CU71" i="3"/>
  <c r="CX72" i="3"/>
  <c r="CX71" i="3"/>
  <c r="CX58" i="3"/>
  <c r="CX57" i="3"/>
  <c r="CW55" i="3"/>
  <c r="CX55" i="3"/>
  <c r="CU53" i="3"/>
  <c r="U56" i="1"/>
  <c r="P56" i="1"/>
  <c r="CP56" i="1" s="1"/>
  <c r="O56" i="1" s="1"/>
  <c r="S55" i="1"/>
  <c r="AD51" i="1"/>
  <c r="AB51" i="1" s="1"/>
  <c r="CR50" i="1"/>
  <c r="CQ48" i="1"/>
  <c r="AD47" i="1"/>
  <c r="AB47" i="1" s="1"/>
  <c r="CS45" i="1"/>
  <c r="W44" i="1"/>
  <c r="I43" i="1"/>
  <c r="T43" i="1" s="1"/>
  <c r="CR42" i="1"/>
  <c r="R42" i="1"/>
  <c r="S41" i="1"/>
  <c r="U34" i="1"/>
  <c r="CZ33" i="1"/>
  <c r="Y33" i="1" s="1"/>
  <c r="CR29" i="1"/>
  <c r="CS29" i="1"/>
  <c r="R29" i="1"/>
  <c r="CX156" i="3"/>
  <c r="CX95" i="3"/>
  <c r="CW95" i="3"/>
  <c r="CV53" i="3"/>
  <c r="R39" i="1"/>
  <c r="CY39" i="1" s="1"/>
  <c r="X39" i="1" s="1"/>
  <c r="CT31" i="1"/>
  <c r="AB31" i="1"/>
  <c r="AD29" i="1"/>
  <c r="AB29" i="1" s="1"/>
  <c r="CX157" i="3"/>
  <c r="CX137" i="3"/>
  <c r="CX39" i="3"/>
  <c r="CU33" i="3"/>
  <c r="CV33" i="3"/>
  <c r="CX33" i="3"/>
  <c r="CX36" i="3"/>
  <c r="CW39" i="3"/>
  <c r="CX45" i="3"/>
  <c r="CX42" i="3"/>
  <c r="CX41" i="3"/>
  <c r="CW37" i="3"/>
  <c r="CX37" i="3"/>
  <c r="CW104" i="3"/>
  <c r="CX104" i="3"/>
  <c r="CX86" i="3"/>
  <c r="AD34" i="1"/>
  <c r="AB34" i="1" s="1"/>
  <c r="CQ32" i="1"/>
  <c r="CW150" i="3"/>
  <c r="CX150" i="3"/>
  <c r="CX140" i="3"/>
  <c r="R33" i="1"/>
  <c r="CY33" i="1" s="1"/>
  <c r="X33" i="1" s="1"/>
  <c r="CX154" i="3"/>
  <c r="CV154" i="3"/>
  <c r="CX91" i="3"/>
  <c r="Q29" i="1"/>
  <c r="CX123" i="3"/>
  <c r="CP29" i="1"/>
  <c r="O29" i="1" s="1"/>
  <c r="CX151" i="3"/>
  <c r="CX94" i="3"/>
  <c r="CW155" i="3"/>
  <c r="CX121" i="3"/>
  <c r="CU8" i="3"/>
  <c r="CX8" i="3"/>
  <c r="CQ30" i="1"/>
  <c r="P30" i="1"/>
  <c r="CP30" i="1" s="1"/>
  <c r="O30" i="1" s="1"/>
  <c r="CX126" i="3"/>
  <c r="CX48" i="3"/>
  <c r="Q46" i="1"/>
  <c r="CU17" i="3"/>
  <c r="CX18" i="3"/>
  <c r="CX22" i="3"/>
  <c r="CW19" i="3"/>
  <c r="W31" i="1"/>
  <c r="AB30" i="1"/>
  <c r="CX139" i="3"/>
  <c r="CX131" i="3"/>
  <c r="CX119" i="3"/>
  <c r="CX46" i="3"/>
  <c r="DG47" i="3"/>
  <c r="DH47" i="3"/>
  <c r="DI47" i="3"/>
  <c r="DF47" i="3"/>
  <c r="DJ47" i="3" s="1"/>
  <c r="CU23" i="3"/>
  <c r="CW25" i="3"/>
  <c r="CX28" i="3"/>
  <c r="CX23" i="3"/>
  <c r="CX26" i="3"/>
  <c r="CX25" i="3"/>
  <c r="CW24" i="3"/>
  <c r="CV23" i="3"/>
  <c r="K35" i="1"/>
  <c r="CU6" i="3"/>
  <c r="CW7" i="3"/>
  <c r="CX7" i="3"/>
  <c r="CU4" i="3"/>
  <c r="CV4" i="3"/>
  <c r="CX4" i="3"/>
  <c r="Q31" i="1"/>
  <c r="CP31" i="1" s="1"/>
  <c r="O31" i="1" s="1"/>
  <c r="GM31" i="1" s="1"/>
  <c r="GN31" i="1" s="1"/>
  <c r="K34" i="1"/>
  <c r="CY29" i="1"/>
  <c r="X29" i="1" s="1"/>
  <c r="CX97" i="3"/>
  <c r="CX133" i="3"/>
  <c r="CX112" i="3"/>
  <c r="CX85" i="3"/>
  <c r="CV85" i="3"/>
  <c r="CX73" i="3"/>
  <c r="CX40" i="3"/>
  <c r="CW36" i="3"/>
  <c r="CV6" i="3"/>
  <c r="CX124" i="3"/>
  <c r="CW97" i="3"/>
  <c r="CX80" i="3"/>
  <c r="CX64" i="3"/>
  <c r="CW54" i="3"/>
  <c r="CX54" i="3"/>
  <c r="CX74" i="3"/>
  <c r="CX13" i="3"/>
  <c r="CX136" i="3"/>
  <c r="CX134" i="3"/>
  <c r="CX128" i="3"/>
  <c r="CV128" i="3"/>
  <c r="CX106" i="3"/>
  <c r="CX81" i="3"/>
  <c r="CX56" i="3"/>
  <c r="CX19" i="3"/>
  <c r="CX107" i="3"/>
  <c r="CX99" i="3"/>
  <c r="CX44" i="3"/>
  <c r="CX34" i="3"/>
  <c r="CX31" i="3"/>
  <c r="R30" i="1"/>
  <c r="CV152" i="3"/>
  <c r="CW129" i="3"/>
  <c r="CX75" i="3"/>
  <c r="CW38" i="3"/>
  <c r="CX38" i="3"/>
  <c r="Q30" i="1"/>
  <c r="CX108" i="3"/>
  <c r="CW68" i="3"/>
  <c r="CX68" i="3"/>
  <c r="CW20" i="3"/>
  <c r="CX20" i="3"/>
  <c r="CX5" i="3"/>
  <c r="CW3" i="3"/>
  <c r="AD30" i="1"/>
  <c r="CX116" i="3"/>
  <c r="CX100" i="3"/>
  <c r="CV94" i="3"/>
  <c r="CX89" i="3"/>
  <c r="CX76" i="3"/>
  <c r="CX69" i="3"/>
  <c r="CV1" i="3"/>
  <c r="CX70" i="3"/>
  <c r="CX59" i="3"/>
  <c r="CV48" i="3"/>
  <c r="CV17" i="3"/>
  <c r="CX17" i="3"/>
  <c r="CX101" i="3"/>
  <c r="CX84" i="3"/>
  <c r="CX77" i="3"/>
  <c r="CX35" i="3"/>
  <c r="CU1" i="3"/>
  <c r="CW2" i="3"/>
  <c r="CX2" i="3"/>
  <c r="CX155" i="3"/>
  <c r="CX111" i="3"/>
  <c r="CW96" i="3"/>
  <c r="CX96" i="3"/>
  <c r="CX61" i="3"/>
  <c r="CX53" i="3"/>
  <c r="CX21" i="3"/>
  <c r="CX144" i="3"/>
  <c r="CX143" i="3"/>
  <c r="CX63" i="3"/>
  <c r="CX43" i="3"/>
  <c r="CW144" i="3"/>
  <c r="CW137" i="3"/>
  <c r="CV87" i="3"/>
  <c r="CX82" i="3"/>
  <c r="CX78" i="3"/>
  <c r="CV71" i="3"/>
  <c r="CW35" i="3"/>
  <c r="CX113" i="3"/>
  <c r="CX109" i="3"/>
  <c r="CW69" i="3"/>
  <c r="CW34" i="3"/>
  <c r="CX32" i="3"/>
  <c r="CX27" i="3"/>
  <c r="CX24" i="3"/>
  <c r="CX102" i="3"/>
  <c r="CW18" i="3"/>
  <c r="CW13" i="3"/>
  <c r="CX1" i="3"/>
  <c r="CX49" i="3"/>
  <c r="CX6" i="3"/>
  <c r="CX9" i="3"/>
  <c r="CW5" i="3"/>
  <c r="CX3" i="3"/>
  <c r="CV8" i="3"/>
  <c r="I14" i="7" l="1"/>
  <c r="J396" i="7"/>
  <c r="I19" i="7"/>
  <c r="J445" i="7"/>
  <c r="J638" i="7"/>
  <c r="H720" i="7"/>
  <c r="H728" i="7"/>
  <c r="H396" i="7"/>
  <c r="H724" i="7"/>
  <c r="U191" i="1"/>
  <c r="AH167" i="1"/>
  <c r="BA232" i="1"/>
  <c r="CJ223" i="1"/>
  <c r="AI264" i="1"/>
  <c r="V270" i="1"/>
  <c r="AJ135" i="1"/>
  <c r="AG167" i="1"/>
  <c r="T191" i="1"/>
  <c r="DH49" i="3"/>
  <c r="DI49" i="3"/>
  <c r="DF49" i="3"/>
  <c r="DG49" i="3"/>
  <c r="DJ49" i="3" s="1"/>
  <c r="DG17" i="3"/>
  <c r="DH17" i="3"/>
  <c r="DI17" i="3"/>
  <c r="DJ17" i="3" s="1"/>
  <c r="DF17" i="3"/>
  <c r="DG106" i="3"/>
  <c r="DJ106" i="3" s="1"/>
  <c r="DI106" i="3"/>
  <c r="DH106" i="3"/>
  <c r="DF106" i="3"/>
  <c r="DG119" i="3"/>
  <c r="DI119" i="3"/>
  <c r="DF119" i="3"/>
  <c r="DJ119" i="3" s="1"/>
  <c r="DH119" i="3"/>
  <c r="DG104" i="3"/>
  <c r="DJ104" i="3" s="1"/>
  <c r="DH104" i="3"/>
  <c r="DI104" i="3"/>
  <c r="DF104" i="3"/>
  <c r="DI39" i="3"/>
  <c r="DG39" i="3"/>
  <c r="DJ39" i="3" s="1"/>
  <c r="DF39" i="3"/>
  <c r="DH39" i="3"/>
  <c r="CY47" i="1"/>
  <c r="X47" i="1" s="1"/>
  <c r="DG71" i="3"/>
  <c r="DF71" i="3"/>
  <c r="DH71" i="3"/>
  <c r="DI71" i="3"/>
  <c r="DJ71" i="3" s="1"/>
  <c r="CZ35" i="1"/>
  <c r="Y35" i="1" s="1"/>
  <c r="CY35" i="1"/>
  <c r="X35" i="1" s="1"/>
  <c r="DF29" i="3"/>
  <c r="DJ29" i="3" s="1"/>
  <c r="DI29" i="3"/>
  <c r="DG29" i="3"/>
  <c r="DH29" i="3"/>
  <c r="CY46" i="1"/>
  <c r="X46" i="1" s="1"/>
  <c r="CZ46" i="1"/>
  <c r="Y46" i="1" s="1"/>
  <c r="CY59" i="1"/>
  <c r="X59" i="1" s="1"/>
  <c r="GM59" i="1" s="1"/>
  <c r="GN59" i="1" s="1"/>
  <c r="CZ59" i="1"/>
  <c r="Y59" i="1" s="1"/>
  <c r="CZ74" i="1"/>
  <c r="Y74" i="1" s="1"/>
  <c r="GM74" i="1" s="1"/>
  <c r="GN74" i="1" s="1"/>
  <c r="CY74" i="1"/>
  <c r="X74" i="1" s="1"/>
  <c r="Q61" i="1"/>
  <c r="CP61" i="1" s="1"/>
  <c r="O61" i="1" s="1"/>
  <c r="R61" i="1"/>
  <c r="CY82" i="1"/>
  <c r="X82" i="1" s="1"/>
  <c r="CZ82" i="1"/>
  <c r="Y82" i="1" s="1"/>
  <c r="CY86" i="1"/>
  <c r="X86" i="1" s="1"/>
  <c r="T79" i="1"/>
  <c r="DH122" i="3"/>
  <c r="DF122" i="3"/>
  <c r="DJ122" i="3" s="1"/>
  <c r="DG122" i="3"/>
  <c r="DI122" i="3"/>
  <c r="Q133" i="1"/>
  <c r="W133" i="1"/>
  <c r="R133" i="1"/>
  <c r="U133" i="1"/>
  <c r="DF93" i="3"/>
  <c r="DH93" i="3"/>
  <c r="DI93" i="3"/>
  <c r="DJ93" i="3" s="1"/>
  <c r="DG93" i="3"/>
  <c r="CZ128" i="1"/>
  <c r="Y128" i="1" s="1"/>
  <c r="CY128" i="1"/>
  <c r="X128" i="1" s="1"/>
  <c r="BC167" i="1"/>
  <c r="F207" i="1"/>
  <c r="DI130" i="3"/>
  <c r="DG130" i="3"/>
  <c r="DH130" i="3"/>
  <c r="DF130" i="3"/>
  <c r="DJ130" i="3" s="1"/>
  <c r="DF146" i="3"/>
  <c r="DJ146" i="3" s="1"/>
  <c r="DG146" i="3"/>
  <c r="DI146" i="3"/>
  <c r="DH146" i="3"/>
  <c r="CY307" i="1"/>
  <c r="X307" i="1" s="1"/>
  <c r="CZ307" i="1"/>
  <c r="Y307" i="1" s="1"/>
  <c r="AS232" i="1"/>
  <c r="CB223" i="1"/>
  <c r="DF84" i="3"/>
  <c r="DJ84" i="3" s="1"/>
  <c r="DH84" i="3"/>
  <c r="DG84" i="3"/>
  <c r="DI84" i="3"/>
  <c r="DF80" i="3"/>
  <c r="DJ80" i="3" s="1"/>
  <c r="DG80" i="3"/>
  <c r="DH80" i="3"/>
  <c r="DI80" i="3"/>
  <c r="CX15" i="3"/>
  <c r="CU14" i="3"/>
  <c r="CW16" i="3"/>
  <c r="CV14" i="3"/>
  <c r="CW15" i="3"/>
  <c r="CX16" i="3"/>
  <c r="U36" i="1"/>
  <c r="P36" i="1"/>
  <c r="GX36" i="1"/>
  <c r="Q36" i="1"/>
  <c r="R36" i="1"/>
  <c r="V36" i="1"/>
  <c r="W36" i="1"/>
  <c r="DF124" i="3"/>
  <c r="DJ124" i="3" s="1"/>
  <c r="DG124" i="3"/>
  <c r="DH124" i="3"/>
  <c r="DI124" i="3"/>
  <c r="CX14" i="3"/>
  <c r="DG96" i="3"/>
  <c r="DJ96" i="3" s="1"/>
  <c r="DF96" i="3"/>
  <c r="DH96" i="3"/>
  <c r="DI96" i="3"/>
  <c r="DG25" i="3"/>
  <c r="DJ25" i="3" s="1"/>
  <c r="DI25" i="3"/>
  <c r="DF25" i="3"/>
  <c r="DH25" i="3"/>
  <c r="DH131" i="3"/>
  <c r="DI131" i="3"/>
  <c r="DF131" i="3"/>
  <c r="DJ131" i="3" s="1"/>
  <c r="DG131" i="3"/>
  <c r="DF91" i="3"/>
  <c r="DJ91" i="3" s="1"/>
  <c r="DI91" i="3"/>
  <c r="DH91" i="3"/>
  <c r="DG91" i="3"/>
  <c r="DF137" i="3"/>
  <c r="DH137" i="3"/>
  <c r="DI137" i="3"/>
  <c r="DG137" i="3"/>
  <c r="DJ137" i="3" s="1"/>
  <c r="DF72" i="3"/>
  <c r="DJ72" i="3" s="1"/>
  <c r="DG72" i="3"/>
  <c r="DH72" i="3"/>
  <c r="DI72" i="3"/>
  <c r="DF10" i="3"/>
  <c r="DI10" i="3"/>
  <c r="DG10" i="3"/>
  <c r="DJ10" i="3" s="1"/>
  <c r="DH10" i="3"/>
  <c r="W43" i="1"/>
  <c r="S44" i="1"/>
  <c r="CZ39" i="1"/>
  <c r="Y39" i="1" s="1"/>
  <c r="CY70" i="1"/>
  <c r="X70" i="1" s="1"/>
  <c r="CZ70" i="1"/>
  <c r="Y70" i="1" s="1"/>
  <c r="GM51" i="1"/>
  <c r="GN51" i="1" s="1"/>
  <c r="CZ80" i="1"/>
  <c r="Y80" i="1" s="1"/>
  <c r="CY80" i="1"/>
  <c r="X80" i="1" s="1"/>
  <c r="CG26" i="1"/>
  <c r="AX92" i="1"/>
  <c r="DG65" i="3"/>
  <c r="DF65" i="3"/>
  <c r="DJ65" i="3" s="1"/>
  <c r="DH65" i="3"/>
  <c r="DI65" i="3"/>
  <c r="GX79" i="1"/>
  <c r="GM90" i="1"/>
  <c r="GN90" i="1" s="1"/>
  <c r="U88" i="1"/>
  <c r="CP185" i="1"/>
  <c r="O185" i="1" s="1"/>
  <c r="DH110" i="3"/>
  <c r="DF110" i="3"/>
  <c r="DJ110" i="3" s="1"/>
  <c r="DI110" i="3"/>
  <c r="DG110" i="3"/>
  <c r="T127" i="1"/>
  <c r="P129" i="1"/>
  <c r="Q129" i="1"/>
  <c r="S129" i="1"/>
  <c r="GX129" i="1"/>
  <c r="CZ182" i="1"/>
  <c r="Y182" i="1" s="1"/>
  <c r="DG141" i="3"/>
  <c r="DF141" i="3"/>
  <c r="DJ141" i="3" s="1"/>
  <c r="DH141" i="3"/>
  <c r="DI141" i="3"/>
  <c r="V133" i="1"/>
  <c r="DI132" i="3"/>
  <c r="DG132" i="3"/>
  <c r="DH132" i="3"/>
  <c r="DF132" i="3"/>
  <c r="DJ132" i="3" s="1"/>
  <c r="DF145" i="3"/>
  <c r="DJ145" i="3" s="1"/>
  <c r="DG145" i="3"/>
  <c r="DI145" i="3"/>
  <c r="DH145" i="3"/>
  <c r="U308" i="1"/>
  <c r="P308" i="1"/>
  <c r="Q308" i="1"/>
  <c r="R308" i="1"/>
  <c r="Q230" i="1"/>
  <c r="AD232" i="1" s="1"/>
  <c r="V230" i="1"/>
  <c r="AI232" i="1" s="1"/>
  <c r="P230" i="1"/>
  <c r="CP230" i="1" s="1"/>
  <c r="O230" i="1" s="1"/>
  <c r="CZ305" i="1"/>
  <c r="Y305" i="1" s="1"/>
  <c r="GM305" i="1" s="1"/>
  <c r="GN305" i="1" s="1"/>
  <c r="DH113" i="3"/>
  <c r="DI113" i="3"/>
  <c r="DG113" i="3"/>
  <c r="DF113" i="3"/>
  <c r="DJ113" i="3" s="1"/>
  <c r="DH48" i="3"/>
  <c r="DF48" i="3"/>
  <c r="DG48" i="3"/>
  <c r="DI48" i="3"/>
  <c r="DJ48" i="3" s="1"/>
  <c r="DG57" i="3"/>
  <c r="DF57" i="3"/>
  <c r="DJ57" i="3" s="1"/>
  <c r="DH57" i="3"/>
  <c r="DI57" i="3"/>
  <c r="DH1" i="3"/>
  <c r="DI1" i="3"/>
  <c r="DJ1" i="3" s="1"/>
  <c r="DF1" i="3"/>
  <c r="DG1" i="3"/>
  <c r="DF61" i="3"/>
  <c r="DG61" i="3"/>
  <c r="DJ61" i="3" s="1"/>
  <c r="DH61" i="3"/>
  <c r="DI61" i="3"/>
  <c r="DH78" i="3"/>
  <c r="DF78" i="3"/>
  <c r="DJ78" i="3" s="1"/>
  <c r="DG78" i="3"/>
  <c r="DI78" i="3"/>
  <c r="DH82" i="3"/>
  <c r="DG82" i="3"/>
  <c r="DF82" i="3"/>
  <c r="DJ82" i="3" s="1"/>
  <c r="DI82" i="3"/>
  <c r="DG5" i="3"/>
  <c r="DJ5" i="3" s="1"/>
  <c r="DF5" i="3"/>
  <c r="DH5" i="3"/>
  <c r="DI5" i="3"/>
  <c r="CY30" i="1"/>
  <c r="X30" i="1" s="1"/>
  <c r="GM30" i="1" s="1"/>
  <c r="GN30" i="1" s="1"/>
  <c r="CZ30" i="1"/>
  <c r="Y30" i="1" s="1"/>
  <c r="DF128" i="3"/>
  <c r="DG128" i="3"/>
  <c r="DH128" i="3"/>
  <c r="DI128" i="3"/>
  <c r="DJ128" i="3" s="1"/>
  <c r="DI26" i="3"/>
  <c r="DG26" i="3"/>
  <c r="DF26" i="3"/>
  <c r="DJ26" i="3" s="1"/>
  <c r="DH26" i="3"/>
  <c r="DI139" i="3"/>
  <c r="DG139" i="3"/>
  <c r="DH139" i="3"/>
  <c r="DF139" i="3"/>
  <c r="DJ139" i="3" s="1"/>
  <c r="DF8" i="3"/>
  <c r="DG8" i="3"/>
  <c r="DH8" i="3"/>
  <c r="DI8" i="3"/>
  <c r="DJ8" i="3" s="1"/>
  <c r="DG37" i="3"/>
  <c r="DJ37" i="3" s="1"/>
  <c r="DH37" i="3"/>
  <c r="DI37" i="3"/>
  <c r="DF37" i="3"/>
  <c r="DF157" i="3"/>
  <c r="DG157" i="3"/>
  <c r="DJ157" i="3" s="1"/>
  <c r="DH157" i="3"/>
  <c r="DI157" i="3"/>
  <c r="CP39" i="1"/>
  <c r="O39" i="1" s="1"/>
  <c r="GM39" i="1" s="1"/>
  <c r="GN39" i="1" s="1"/>
  <c r="P75" i="1"/>
  <c r="Q75" i="1"/>
  <c r="S75" i="1"/>
  <c r="W75" i="1"/>
  <c r="GX75" i="1"/>
  <c r="CP53" i="1"/>
  <c r="O53" i="1" s="1"/>
  <c r="U61" i="1"/>
  <c r="CP80" i="1"/>
  <c r="O80" i="1" s="1"/>
  <c r="DF66" i="3"/>
  <c r="DJ66" i="3" s="1"/>
  <c r="DG66" i="3"/>
  <c r="DH66" i="3"/>
  <c r="DI66" i="3"/>
  <c r="CY71" i="1"/>
  <c r="X71" i="1" s="1"/>
  <c r="GM71" i="1" s="1"/>
  <c r="GN71" i="1" s="1"/>
  <c r="R44" i="1"/>
  <c r="T62" i="1"/>
  <c r="V88" i="1"/>
  <c r="AT26" i="1"/>
  <c r="F110" i="1"/>
  <c r="DG125" i="3"/>
  <c r="DH125" i="3"/>
  <c r="DI125" i="3"/>
  <c r="DF125" i="3"/>
  <c r="DJ125" i="3" s="1"/>
  <c r="V127" i="1"/>
  <c r="AI135" i="1" s="1"/>
  <c r="AT124" i="1"/>
  <c r="F153" i="1"/>
  <c r="CP86" i="1"/>
  <c r="O86" i="1" s="1"/>
  <c r="GM86" i="1" s="1"/>
  <c r="GN86" i="1" s="1"/>
  <c r="CZ187" i="1"/>
  <c r="Y187" i="1" s="1"/>
  <c r="CY187" i="1"/>
  <c r="X187" i="1" s="1"/>
  <c r="T129" i="1"/>
  <c r="CZ228" i="1"/>
  <c r="Y228" i="1" s="1"/>
  <c r="CY228" i="1"/>
  <c r="X228" i="1" s="1"/>
  <c r="R309" i="1"/>
  <c r="DH148" i="3"/>
  <c r="DF148" i="3"/>
  <c r="DJ148" i="3" s="1"/>
  <c r="DG148" i="3"/>
  <c r="DI148" i="3"/>
  <c r="W308" i="1"/>
  <c r="U230" i="1"/>
  <c r="AX223" i="1"/>
  <c r="F239" i="1"/>
  <c r="DF31" i="3"/>
  <c r="DH31" i="3"/>
  <c r="DI31" i="3"/>
  <c r="DG31" i="3"/>
  <c r="DJ31" i="3" s="1"/>
  <c r="DF154" i="3"/>
  <c r="DG154" i="3"/>
  <c r="DH154" i="3"/>
  <c r="DI154" i="3"/>
  <c r="DJ154" i="3" s="1"/>
  <c r="DF50" i="3"/>
  <c r="DH50" i="3"/>
  <c r="DG50" i="3"/>
  <c r="DJ50" i="3" s="1"/>
  <c r="DI50" i="3"/>
  <c r="GM82" i="1"/>
  <c r="GN82" i="1" s="1"/>
  <c r="AG135" i="1"/>
  <c r="DF120" i="3"/>
  <c r="DJ120" i="3" s="1"/>
  <c r="DI120" i="3"/>
  <c r="DG120" i="3"/>
  <c r="DH120" i="3"/>
  <c r="AI167" i="1"/>
  <c r="V191" i="1"/>
  <c r="AF167" i="1"/>
  <c r="S191" i="1"/>
  <c r="DI153" i="3"/>
  <c r="DF153" i="3"/>
  <c r="DG153" i="3"/>
  <c r="DJ153" i="3" s="1"/>
  <c r="DH153" i="3"/>
  <c r="AZ26" i="1"/>
  <c r="F103" i="1"/>
  <c r="AU124" i="1"/>
  <c r="F154" i="1"/>
  <c r="DG83" i="3"/>
  <c r="DH83" i="3"/>
  <c r="DF83" i="3"/>
  <c r="DJ83" i="3" s="1"/>
  <c r="DI83" i="3"/>
  <c r="BZ167" i="1"/>
  <c r="AQ191" i="1"/>
  <c r="CI191" i="1"/>
  <c r="CG191" i="1"/>
  <c r="CG302" i="1"/>
  <c r="AX317" i="1"/>
  <c r="S232" i="1"/>
  <c r="AF223" i="1"/>
  <c r="T270" i="1"/>
  <c r="AG264" i="1"/>
  <c r="GM228" i="1"/>
  <c r="GO228" i="1" s="1"/>
  <c r="W167" i="1"/>
  <c r="F215" i="1"/>
  <c r="BA270" i="1"/>
  <c r="CJ264" i="1"/>
  <c r="W232" i="1"/>
  <c r="AJ223" i="1"/>
  <c r="AJ264" i="1"/>
  <c r="W270" i="1"/>
  <c r="DI59" i="3"/>
  <c r="DF59" i="3"/>
  <c r="DJ59" i="3" s="1"/>
  <c r="DG59" i="3"/>
  <c r="DH59" i="3"/>
  <c r="DF23" i="3"/>
  <c r="DH23" i="3"/>
  <c r="DG23" i="3"/>
  <c r="DI23" i="3"/>
  <c r="DJ23" i="3" s="1"/>
  <c r="CZ53" i="1"/>
  <c r="Y53" i="1" s="1"/>
  <c r="CY53" i="1"/>
  <c r="X53" i="1" s="1"/>
  <c r="DF24" i="3"/>
  <c r="DI24" i="3"/>
  <c r="DG24" i="3"/>
  <c r="DJ24" i="3" s="1"/>
  <c r="DH24" i="3"/>
  <c r="DF155" i="3"/>
  <c r="DG155" i="3"/>
  <c r="DJ155" i="3" s="1"/>
  <c r="DH155" i="3"/>
  <c r="DI155" i="3"/>
  <c r="DF70" i="3"/>
  <c r="DJ70" i="3" s="1"/>
  <c r="DG70" i="3"/>
  <c r="DH70" i="3"/>
  <c r="DI70" i="3"/>
  <c r="DG34" i="3"/>
  <c r="DJ34" i="3" s="1"/>
  <c r="DF34" i="3"/>
  <c r="DH34" i="3"/>
  <c r="DI34" i="3"/>
  <c r="DH136" i="3"/>
  <c r="DF136" i="3"/>
  <c r="DG136" i="3"/>
  <c r="DI136" i="3"/>
  <c r="DJ136" i="3" s="1"/>
  <c r="DI73" i="3"/>
  <c r="DF73" i="3"/>
  <c r="DJ73" i="3" s="1"/>
  <c r="DG73" i="3"/>
  <c r="DH73" i="3"/>
  <c r="DI4" i="3"/>
  <c r="DJ4" i="3" s="1"/>
  <c r="DF4" i="3"/>
  <c r="DG4" i="3"/>
  <c r="DH4" i="3"/>
  <c r="DG28" i="3"/>
  <c r="DI28" i="3"/>
  <c r="DF28" i="3"/>
  <c r="DJ28" i="3" s="1"/>
  <c r="DH28" i="3"/>
  <c r="DH121" i="3"/>
  <c r="DF121" i="3"/>
  <c r="DJ121" i="3" s="1"/>
  <c r="DG121" i="3"/>
  <c r="DI121" i="3"/>
  <c r="DG41" i="3"/>
  <c r="DI41" i="3"/>
  <c r="DF41" i="3"/>
  <c r="DJ41" i="3" s="1"/>
  <c r="DH41" i="3"/>
  <c r="CZ55" i="1"/>
  <c r="Y55" i="1" s="1"/>
  <c r="CY55" i="1"/>
  <c r="X55" i="1" s="1"/>
  <c r="CZ42" i="1"/>
  <c r="Y42" i="1" s="1"/>
  <c r="CY42" i="1"/>
  <c r="X42" i="1" s="1"/>
  <c r="CP46" i="1"/>
  <c r="O46" i="1" s="1"/>
  <c r="CP77" i="1"/>
  <c r="O77" i="1" s="1"/>
  <c r="CY83" i="1"/>
  <c r="X83" i="1" s="1"/>
  <c r="CZ83" i="1"/>
  <c r="Y83" i="1" s="1"/>
  <c r="CY63" i="1"/>
  <c r="X63" i="1" s="1"/>
  <c r="CZ63" i="1"/>
  <c r="Y63" i="1" s="1"/>
  <c r="AP26" i="1"/>
  <c r="F101" i="1"/>
  <c r="DF115" i="3"/>
  <c r="DI115" i="3"/>
  <c r="DJ115" i="3" s="1"/>
  <c r="DG115" i="3"/>
  <c r="DH115" i="3"/>
  <c r="CP126" i="1"/>
  <c r="O126" i="1" s="1"/>
  <c r="T133" i="1"/>
  <c r="CZ171" i="1"/>
  <c r="Y171" i="1" s="1"/>
  <c r="AL191" i="1" s="1"/>
  <c r="CY171" i="1"/>
  <c r="X171" i="1" s="1"/>
  <c r="P127" i="1"/>
  <c r="CP226" i="1"/>
  <c r="O226" i="1" s="1"/>
  <c r="CY176" i="1"/>
  <c r="X176" i="1" s="1"/>
  <c r="CZ176" i="1"/>
  <c r="Y176" i="1" s="1"/>
  <c r="CP176" i="1"/>
  <c r="O176" i="1" s="1"/>
  <c r="GM176" i="1" s="1"/>
  <c r="GO176" i="1" s="1"/>
  <c r="DH152" i="3"/>
  <c r="DI152" i="3"/>
  <c r="DJ152" i="3" s="1"/>
  <c r="DF152" i="3"/>
  <c r="DG152" i="3"/>
  <c r="CP171" i="1"/>
  <c r="O171" i="1" s="1"/>
  <c r="AE232" i="1"/>
  <c r="GM182" i="1"/>
  <c r="GO182" i="1" s="1"/>
  <c r="CZ185" i="1"/>
  <c r="Y185" i="1" s="1"/>
  <c r="AU223" i="1"/>
  <c r="F251" i="1"/>
  <c r="AC232" i="1"/>
  <c r="CZ313" i="1"/>
  <c r="Y313" i="1" s="1"/>
  <c r="CY313" i="1"/>
  <c r="X313" i="1" s="1"/>
  <c r="GM313" i="1" s="1"/>
  <c r="GN313" i="1" s="1"/>
  <c r="AX264" i="1"/>
  <c r="F277" i="1"/>
  <c r="CY315" i="1"/>
  <c r="X315" i="1" s="1"/>
  <c r="F335" i="1"/>
  <c r="AT302" i="1"/>
  <c r="F327" i="1"/>
  <c r="AQ302" i="1"/>
  <c r="DG20" i="3"/>
  <c r="DJ20" i="3" s="1"/>
  <c r="DF20" i="3"/>
  <c r="DI20" i="3"/>
  <c r="DH20" i="3"/>
  <c r="DH27" i="3"/>
  <c r="DI27" i="3"/>
  <c r="DF27" i="3"/>
  <c r="DJ27" i="3" s="1"/>
  <c r="DG27" i="3"/>
  <c r="DF2" i="3"/>
  <c r="DH2" i="3"/>
  <c r="DG2" i="3"/>
  <c r="DJ2" i="3" s="1"/>
  <c r="DI2" i="3"/>
  <c r="DH68" i="3"/>
  <c r="DG68" i="3"/>
  <c r="DJ68" i="3" s="1"/>
  <c r="DI68" i="3"/>
  <c r="DF68" i="3"/>
  <c r="DH44" i="3"/>
  <c r="DG44" i="3"/>
  <c r="DI44" i="3"/>
  <c r="DF44" i="3"/>
  <c r="DJ44" i="3" s="1"/>
  <c r="DG13" i="3"/>
  <c r="DJ13" i="3" s="1"/>
  <c r="DI13" i="3"/>
  <c r="DF13" i="3"/>
  <c r="DH13" i="3"/>
  <c r="DF42" i="3"/>
  <c r="DJ42" i="3" s="1"/>
  <c r="DI42" i="3"/>
  <c r="DG42" i="3"/>
  <c r="DH42" i="3"/>
  <c r="CZ41" i="1"/>
  <c r="Y41" i="1" s="1"/>
  <c r="CY41" i="1"/>
  <c r="X41" i="1" s="1"/>
  <c r="GM41" i="1" s="1"/>
  <c r="GN41" i="1" s="1"/>
  <c r="CY48" i="1"/>
  <c r="X48" i="1" s="1"/>
  <c r="CZ48" i="1"/>
  <c r="Y48" i="1" s="1"/>
  <c r="GM48" i="1" s="1"/>
  <c r="GN48" i="1" s="1"/>
  <c r="GX44" i="1"/>
  <c r="DI51" i="3"/>
  <c r="DH51" i="3"/>
  <c r="DF51" i="3"/>
  <c r="DJ51" i="3" s="1"/>
  <c r="DG51" i="3"/>
  <c r="AO26" i="1"/>
  <c r="F96" i="1"/>
  <c r="AO347" i="1"/>
  <c r="DF60" i="3"/>
  <c r="DG60" i="3"/>
  <c r="DH60" i="3"/>
  <c r="DI60" i="3"/>
  <c r="DJ60" i="3" s="1"/>
  <c r="CY89" i="1"/>
  <c r="X89" i="1" s="1"/>
  <c r="GM89" i="1" s="1"/>
  <c r="GN89" i="1" s="1"/>
  <c r="DI88" i="3"/>
  <c r="DG88" i="3"/>
  <c r="DJ88" i="3" s="1"/>
  <c r="DH88" i="3"/>
  <c r="DF88" i="3"/>
  <c r="BC26" i="1"/>
  <c r="F108" i="1"/>
  <c r="BC347" i="1"/>
  <c r="BD26" i="1"/>
  <c r="F117" i="1"/>
  <c r="BD347" i="1"/>
  <c r="AK191" i="1"/>
  <c r="GM170" i="1"/>
  <c r="GO170" i="1" s="1"/>
  <c r="DH98" i="3"/>
  <c r="DF98" i="3"/>
  <c r="DJ98" i="3" s="1"/>
  <c r="DI98" i="3"/>
  <c r="DG98" i="3"/>
  <c r="AH232" i="1"/>
  <c r="CZ230" i="1"/>
  <c r="Y230" i="1" s="1"/>
  <c r="CY230" i="1"/>
  <c r="X230" i="1" s="1"/>
  <c r="CZ312" i="1"/>
  <c r="Y312" i="1" s="1"/>
  <c r="GM312" i="1" s="1"/>
  <c r="GN312" i="1" s="1"/>
  <c r="R264" i="1"/>
  <c r="F284" i="1"/>
  <c r="DG111" i="3"/>
  <c r="DF111" i="3"/>
  <c r="DJ111" i="3" s="1"/>
  <c r="DH111" i="3"/>
  <c r="DI111" i="3"/>
  <c r="DF3" i="3"/>
  <c r="DH3" i="3"/>
  <c r="DG3" i="3"/>
  <c r="DJ3" i="3" s="1"/>
  <c r="DI3" i="3"/>
  <c r="DG32" i="3"/>
  <c r="DI32" i="3"/>
  <c r="DF32" i="3"/>
  <c r="DJ32" i="3" s="1"/>
  <c r="DH32" i="3"/>
  <c r="DI43" i="3"/>
  <c r="DF43" i="3"/>
  <c r="DJ43" i="3" s="1"/>
  <c r="DG43" i="3"/>
  <c r="DH43" i="3"/>
  <c r="DG69" i="3"/>
  <c r="DJ69" i="3" s="1"/>
  <c r="DI69" i="3"/>
  <c r="DF69" i="3"/>
  <c r="DH69" i="3"/>
  <c r="DG99" i="3"/>
  <c r="DF99" i="3"/>
  <c r="DJ99" i="3" s="1"/>
  <c r="DH99" i="3"/>
  <c r="DI99" i="3"/>
  <c r="DH74" i="3"/>
  <c r="DG74" i="3"/>
  <c r="DF74" i="3"/>
  <c r="DJ74" i="3" s="1"/>
  <c r="DI74" i="3"/>
  <c r="DG85" i="3"/>
  <c r="DF85" i="3"/>
  <c r="DH85" i="3"/>
  <c r="DI85" i="3"/>
  <c r="DJ85" i="3" s="1"/>
  <c r="DI22" i="3"/>
  <c r="DH22" i="3"/>
  <c r="DF22" i="3"/>
  <c r="DJ22" i="3" s="1"/>
  <c r="DG22" i="3"/>
  <c r="DH140" i="3"/>
  <c r="DF140" i="3"/>
  <c r="DJ140" i="3" s="1"/>
  <c r="DG140" i="3"/>
  <c r="DI140" i="3"/>
  <c r="DG45" i="3"/>
  <c r="DH45" i="3"/>
  <c r="DI45" i="3"/>
  <c r="DF45" i="3"/>
  <c r="DJ45" i="3" s="1"/>
  <c r="DH52" i="3"/>
  <c r="DF52" i="3"/>
  <c r="DJ52" i="3" s="1"/>
  <c r="DG52" i="3"/>
  <c r="DI52" i="3"/>
  <c r="CY84" i="1"/>
  <c r="X84" i="1" s="1"/>
  <c r="GM84" i="1" s="1"/>
  <c r="GN84" i="1" s="1"/>
  <c r="CZ84" i="1"/>
  <c r="Y84" i="1" s="1"/>
  <c r="CP70" i="1"/>
  <c r="O70" i="1" s="1"/>
  <c r="GM70" i="1" s="1"/>
  <c r="GN70" i="1" s="1"/>
  <c r="CZ126" i="1"/>
  <c r="Y126" i="1" s="1"/>
  <c r="CY126" i="1"/>
  <c r="X126" i="1" s="1"/>
  <c r="CJ135" i="1"/>
  <c r="P133" i="1"/>
  <c r="AC135" i="1" s="1"/>
  <c r="DI87" i="3"/>
  <c r="DJ87" i="3" s="1"/>
  <c r="DF87" i="3"/>
  <c r="DH87" i="3"/>
  <c r="DG87" i="3"/>
  <c r="Q127" i="1"/>
  <c r="R127" i="1"/>
  <c r="CY127" i="1" s="1"/>
  <c r="X127" i="1" s="1"/>
  <c r="GX127" i="1"/>
  <c r="U127" i="1"/>
  <c r="AH135" i="1" s="1"/>
  <c r="T88" i="1"/>
  <c r="CP173" i="1"/>
  <c r="O173" i="1" s="1"/>
  <c r="GM173" i="1" s="1"/>
  <c r="GO173" i="1" s="1"/>
  <c r="DI127" i="3"/>
  <c r="DJ127" i="3" s="1"/>
  <c r="DH127" i="3"/>
  <c r="DF127" i="3"/>
  <c r="DG127" i="3"/>
  <c r="CP187" i="1"/>
  <c r="O187" i="1" s="1"/>
  <c r="GM187" i="1" s="1"/>
  <c r="GN187" i="1" s="1"/>
  <c r="AZ232" i="1"/>
  <c r="CI223" i="1"/>
  <c r="GM314" i="1"/>
  <c r="GO314" i="1" s="1"/>
  <c r="CZ314" i="1"/>
  <c r="Y314" i="1" s="1"/>
  <c r="AU302" i="1"/>
  <c r="F336" i="1"/>
  <c r="DG102" i="3"/>
  <c r="DF102" i="3"/>
  <c r="DJ102" i="3" s="1"/>
  <c r="DH102" i="3"/>
  <c r="DI102" i="3"/>
  <c r="DH40" i="3"/>
  <c r="DI40" i="3"/>
  <c r="DF40" i="3"/>
  <c r="DJ40" i="3" s="1"/>
  <c r="DG40" i="3"/>
  <c r="DF76" i="3"/>
  <c r="DJ76" i="3" s="1"/>
  <c r="DH76" i="3"/>
  <c r="DG76" i="3"/>
  <c r="DI76" i="3"/>
  <c r="DF54" i="3"/>
  <c r="DG54" i="3"/>
  <c r="DJ54" i="3" s="1"/>
  <c r="DH54" i="3"/>
  <c r="DI54" i="3"/>
  <c r="DF7" i="3"/>
  <c r="DH7" i="3"/>
  <c r="DG7" i="3"/>
  <c r="DJ7" i="3" s="1"/>
  <c r="DI7" i="3"/>
  <c r="DH94" i="3"/>
  <c r="DF94" i="3"/>
  <c r="DG94" i="3"/>
  <c r="DI94" i="3"/>
  <c r="DJ94" i="3" s="1"/>
  <c r="CZ52" i="1"/>
  <c r="Y52" i="1" s="1"/>
  <c r="CY52" i="1"/>
  <c r="X52" i="1" s="1"/>
  <c r="GM52" i="1" s="1"/>
  <c r="GN52" i="1" s="1"/>
  <c r="CY68" i="1"/>
  <c r="X68" i="1" s="1"/>
  <c r="GM68" i="1" s="1"/>
  <c r="GN68" i="1" s="1"/>
  <c r="CZ68" i="1"/>
  <c r="Y68" i="1" s="1"/>
  <c r="CP47" i="1"/>
  <c r="O47" i="1" s="1"/>
  <c r="GM47" i="1" s="1"/>
  <c r="GN47" i="1" s="1"/>
  <c r="DI62" i="3"/>
  <c r="DF62" i="3"/>
  <c r="DG62" i="3"/>
  <c r="DJ62" i="3" s="1"/>
  <c r="DH62" i="3"/>
  <c r="CY72" i="1"/>
  <c r="X72" i="1" s="1"/>
  <c r="CZ72" i="1"/>
  <c r="Y72" i="1" s="1"/>
  <c r="GM130" i="1"/>
  <c r="GN130" i="1" s="1"/>
  <c r="DI117" i="3"/>
  <c r="DG117" i="3"/>
  <c r="DJ117" i="3" s="1"/>
  <c r="DH117" i="3"/>
  <c r="DF117" i="3"/>
  <c r="DI92" i="3"/>
  <c r="DF92" i="3"/>
  <c r="DJ92" i="3" s="1"/>
  <c r="DG92" i="3"/>
  <c r="DH92" i="3"/>
  <c r="AE135" i="1"/>
  <c r="BZ124" i="1"/>
  <c r="CG135" i="1"/>
  <c r="AQ135" i="1"/>
  <c r="AE191" i="1"/>
  <c r="CY174" i="1"/>
  <c r="X174" i="1" s="1"/>
  <c r="GM174" i="1" s="1"/>
  <c r="GO174" i="1" s="1"/>
  <c r="CZ174" i="1"/>
  <c r="Y174" i="1" s="1"/>
  <c r="AD191" i="1"/>
  <c r="AD264" i="1"/>
  <c r="Q270" i="1"/>
  <c r="AH264" i="1"/>
  <c r="U270" i="1"/>
  <c r="AO302" i="1"/>
  <c r="F321" i="1"/>
  <c r="AF270" i="1"/>
  <c r="CZ266" i="1"/>
  <c r="Y266" i="1" s="1"/>
  <c r="AL270" i="1" s="1"/>
  <c r="CY266" i="1"/>
  <c r="X266" i="1" s="1"/>
  <c r="AK270" i="1" s="1"/>
  <c r="BC302" i="1"/>
  <c r="F333" i="1"/>
  <c r="GM304" i="1"/>
  <c r="DF134" i="3"/>
  <c r="DH134" i="3"/>
  <c r="DI134" i="3"/>
  <c r="DJ134" i="3" s="1"/>
  <c r="DG134" i="3"/>
  <c r="DI63" i="3"/>
  <c r="DF63" i="3"/>
  <c r="DJ63" i="3" s="1"/>
  <c r="DG63" i="3"/>
  <c r="DH63" i="3"/>
  <c r="DF107" i="3"/>
  <c r="DJ107" i="3" s="1"/>
  <c r="DI107" i="3"/>
  <c r="DG107" i="3"/>
  <c r="DH107" i="3"/>
  <c r="DG150" i="3"/>
  <c r="DJ150" i="3" s="1"/>
  <c r="DH150" i="3"/>
  <c r="DF150" i="3"/>
  <c r="DI150" i="3"/>
  <c r="DH9" i="3"/>
  <c r="DI9" i="3"/>
  <c r="DJ9" i="3" s="1"/>
  <c r="DF9" i="3"/>
  <c r="DG9" i="3"/>
  <c r="DH143" i="3"/>
  <c r="DF143" i="3"/>
  <c r="DG143" i="3"/>
  <c r="DJ143" i="3" s="1"/>
  <c r="DI143" i="3"/>
  <c r="DI35" i="3"/>
  <c r="DF35" i="3"/>
  <c r="DG35" i="3"/>
  <c r="DJ35" i="3" s="1"/>
  <c r="DH35" i="3"/>
  <c r="DH89" i="3"/>
  <c r="DI89" i="3"/>
  <c r="DG89" i="3"/>
  <c r="DF89" i="3"/>
  <c r="DJ89" i="3" s="1"/>
  <c r="DI133" i="3"/>
  <c r="DG133" i="3"/>
  <c r="DH133" i="3"/>
  <c r="DF133" i="3"/>
  <c r="DJ133" i="3" s="1"/>
  <c r="DF151" i="3"/>
  <c r="DJ151" i="3" s="1"/>
  <c r="DG151" i="3"/>
  <c r="DI151" i="3"/>
  <c r="DH151" i="3"/>
  <c r="DG36" i="3"/>
  <c r="DJ36" i="3" s="1"/>
  <c r="DI36" i="3"/>
  <c r="DF36" i="3"/>
  <c r="DH36" i="3"/>
  <c r="Q43" i="1"/>
  <c r="R43" i="1"/>
  <c r="S43" i="1"/>
  <c r="P43" i="1"/>
  <c r="CP43" i="1" s="1"/>
  <c r="O43" i="1" s="1"/>
  <c r="U43" i="1"/>
  <c r="DI55" i="3"/>
  <c r="DF55" i="3"/>
  <c r="DG55" i="3"/>
  <c r="DJ55" i="3" s="1"/>
  <c r="DH55" i="3"/>
  <c r="DG12" i="3"/>
  <c r="DJ12" i="3" s="1"/>
  <c r="DH12" i="3"/>
  <c r="DF12" i="3"/>
  <c r="DI12" i="3"/>
  <c r="CP34" i="1"/>
  <c r="O34" i="1" s="1"/>
  <c r="T36" i="1"/>
  <c r="P88" i="1"/>
  <c r="CP88" i="1" s="1"/>
  <c r="O88" i="1" s="1"/>
  <c r="Q88" i="1"/>
  <c r="R88" i="1"/>
  <c r="S88" i="1"/>
  <c r="S61" i="1"/>
  <c r="CY65" i="1"/>
  <c r="X65" i="1" s="1"/>
  <c r="GM65" i="1" s="1"/>
  <c r="GN65" i="1" s="1"/>
  <c r="CZ65" i="1"/>
  <c r="Y65" i="1" s="1"/>
  <c r="DG67" i="3"/>
  <c r="DF67" i="3"/>
  <c r="DH67" i="3"/>
  <c r="DI67" i="3"/>
  <c r="DJ67" i="3" s="1"/>
  <c r="DH118" i="3"/>
  <c r="DI118" i="3"/>
  <c r="DF118" i="3"/>
  <c r="DG118" i="3"/>
  <c r="DJ118" i="3" s="1"/>
  <c r="AD135" i="1"/>
  <c r="BD167" i="1"/>
  <c r="F216" i="1"/>
  <c r="CP132" i="1"/>
  <c r="O132" i="1" s="1"/>
  <c r="GM132" i="1" s="1"/>
  <c r="GN132" i="1" s="1"/>
  <c r="DG165" i="3"/>
  <c r="DH165" i="3"/>
  <c r="DI165" i="3"/>
  <c r="DJ165" i="3" s="1"/>
  <c r="DF165" i="3"/>
  <c r="DF135" i="3"/>
  <c r="DJ135" i="3" s="1"/>
  <c r="DH135" i="3"/>
  <c r="DI135" i="3"/>
  <c r="DG135" i="3"/>
  <c r="AC270" i="1"/>
  <c r="FR266" i="1"/>
  <c r="CP266" i="1"/>
  <c r="O266" i="1" s="1"/>
  <c r="CY175" i="1"/>
  <c r="X175" i="1" s="1"/>
  <c r="GM175" i="1" s="1"/>
  <c r="GO175" i="1" s="1"/>
  <c r="CZ175" i="1"/>
  <c r="Y175" i="1" s="1"/>
  <c r="DI149" i="3"/>
  <c r="DJ149" i="3" s="1"/>
  <c r="DG149" i="3"/>
  <c r="DH149" i="3"/>
  <c r="DF149" i="3"/>
  <c r="CP186" i="1"/>
  <c r="O186" i="1" s="1"/>
  <c r="GM186" i="1" s="1"/>
  <c r="GO186" i="1" s="1"/>
  <c r="V309" i="1"/>
  <c r="T230" i="1"/>
  <c r="AG232" i="1" s="1"/>
  <c r="T308" i="1"/>
  <c r="DH108" i="3"/>
  <c r="DG108" i="3"/>
  <c r="DI108" i="3"/>
  <c r="DF108" i="3"/>
  <c r="DJ108" i="3" s="1"/>
  <c r="DI112" i="3"/>
  <c r="DG112" i="3"/>
  <c r="DF112" i="3"/>
  <c r="DJ112" i="3" s="1"/>
  <c r="DH112" i="3"/>
  <c r="DH18" i="3"/>
  <c r="DF18" i="3"/>
  <c r="DG18" i="3"/>
  <c r="DJ18" i="3" s="1"/>
  <c r="DI18" i="3"/>
  <c r="GM35" i="1"/>
  <c r="GN35" i="1" s="1"/>
  <c r="DH6" i="3"/>
  <c r="DF6" i="3"/>
  <c r="DG6" i="3"/>
  <c r="DI6" i="3"/>
  <c r="DJ6" i="3" s="1"/>
  <c r="DI109" i="3"/>
  <c r="DG109" i="3"/>
  <c r="DH109" i="3"/>
  <c r="DF109" i="3"/>
  <c r="DJ109" i="3" s="1"/>
  <c r="DF144" i="3"/>
  <c r="DG144" i="3"/>
  <c r="DJ144" i="3" s="1"/>
  <c r="DH144" i="3"/>
  <c r="DI144" i="3"/>
  <c r="DG77" i="3"/>
  <c r="DF77" i="3"/>
  <c r="DJ77" i="3" s="1"/>
  <c r="DH77" i="3"/>
  <c r="DI77" i="3"/>
  <c r="DI38" i="3"/>
  <c r="DF38" i="3"/>
  <c r="DG38" i="3"/>
  <c r="DJ38" i="3" s="1"/>
  <c r="DH38" i="3"/>
  <c r="DI19" i="3"/>
  <c r="DF19" i="3"/>
  <c r="DH19" i="3"/>
  <c r="DG19" i="3"/>
  <c r="DJ19" i="3" s="1"/>
  <c r="DH64" i="3"/>
  <c r="DF64" i="3"/>
  <c r="DJ64" i="3" s="1"/>
  <c r="DG64" i="3"/>
  <c r="DI64" i="3"/>
  <c r="DI97" i="3"/>
  <c r="DF97" i="3"/>
  <c r="DG97" i="3"/>
  <c r="DJ97" i="3" s="1"/>
  <c r="DH97" i="3"/>
  <c r="DI33" i="3"/>
  <c r="DJ33" i="3" s="1"/>
  <c r="DF33" i="3"/>
  <c r="DG33" i="3"/>
  <c r="DH33" i="3"/>
  <c r="DI95" i="3"/>
  <c r="DF95" i="3"/>
  <c r="DH95" i="3"/>
  <c r="DG95" i="3"/>
  <c r="DJ95" i="3" s="1"/>
  <c r="S36" i="1"/>
  <c r="DG11" i="3"/>
  <c r="DI11" i="3"/>
  <c r="DJ11" i="3" s="1"/>
  <c r="DH11" i="3"/>
  <c r="DF11" i="3"/>
  <c r="CZ34" i="1"/>
  <c r="Y34" i="1" s="1"/>
  <c r="CY34" i="1"/>
  <c r="X34" i="1" s="1"/>
  <c r="CP33" i="1"/>
  <c r="O33" i="1" s="1"/>
  <c r="GM33" i="1" s="1"/>
  <c r="GN33" i="1" s="1"/>
  <c r="CZ50" i="1"/>
  <c r="Y50" i="1" s="1"/>
  <c r="GM50" i="1" s="1"/>
  <c r="GN50" i="1" s="1"/>
  <c r="CY81" i="1"/>
  <c r="X81" i="1" s="1"/>
  <c r="CZ81" i="1"/>
  <c r="Y81" i="1" s="1"/>
  <c r="CZ77" i="1"/>
  <c r="Y77" i="1" s="1"/>
  <c r="CY77" i="1"/>
  <c r="X77" i="1" s="1"/>
  <c r="P79" i="1"/>
  <c r="CP79" i="1" s="1"/>
  <c r="O79" i="1" s="1"/>
  <c r="Q79" i="1"/>
  <c r="S79" i="1"/>
  <c r="U79" i="1"/>
  <c r="CY60" i="1"/>
  <c r="X60" i="1" s="1"/>
  <c r="GM60" i="1" s="1"/>
  <c r="GN60" i="1" s="1"/>
  <c r="CZ60" i="1"/>
  <c r="Y60" i="1" s="1"/>
  <c r="W61" i="1"/>
  <c r="CP72" i="1"/>
  <c r="O72" i="1" s="1"/>
  <c r="CY131" i="1"/>
  <c r="X131" i="1" s="1"/>
  <c r="GM131" i="1" s="1"/>
  <c r="GN131" i="1" s="1"/>
  <c r="CZ131" i="1"/>
  <c r="Y131" i="1" s="1"/>
  <c r="DG90" i="3"/>
  <c r="DI90" i="3"/>
  <c r="DF90" i="3"/>
  <c r="DJ90" i="3" s="1"/>
  <c r="DH90" i="3"/>
  <c r="GM179" i="1"/>
  <c r="GO179" i="1" s="1"/>
  <c r="DH138" i="3"/>
  <c r="DI138" i="3"/>
  <c r="DF138" i="3"/>
  <c r="DG138" i="3"/>
  <c r="DJ138" i="3" s="1"/>
  <c r="FR268" i="1"/>
  <c r="CP268" i="1"/>
  <c r="O268" i="1" s="1"/>
  <c r="GM268" i="1" s="1"/>
  <c r="CD167" i="1"/>
  <c r="AU191" i="1"/>
  <c r="CP83" i="1"/>
  <c r="O83" i="1" s="1"/>
  <c r="GM83" i="1" s="1"/>
  <c r="GN83" i="1" s="1"/>
  <c r="V308" i="1"/>
  <c r="AT264" i="1"/>
  <c r="F288" i="1"/>
  <c r="DF100" i="3"/>
  <c r="DJ100" i="3" s="1"/>
  <c r="DG100" i="3"/>
  <c r="DH100" i="3"/>
  <c r="DI100" i="3"/>
  <c r="GM63" i="1"/>
  <c r="GN63" i="1" s="1"/>
  <c r="GM55" i="1"/>
  <c r="GN55" i="1" s="1"/>
  <c r="CY87" i="1"/>
  <c r="X87" i="1" s="1"/>
  <c r="GM87" i="1" s="1"/>
  <c r="GN87" i="1" s="1"/>
  <c r="CZ87" i="1"/>
  <c r="Y87" i="1" s="1"/>
  <c r="CP169" i="1"/>
  <c r="O169" i="1" s="1"/>
  <c r="AC191" i="1"/>
  <c r="DI103" i="3"/>
  <c r="DJ103" i="3" s="1"/>
  <c r="DF103" i="3"/>
  <c r="DG103" i="3"/>
  <c r="DH103" i="3"/>
  <c r="CZ180" i="1"/>
  <c r="Y180" i="1" s="1"/>
  <c r="GM180" i="1" s="1"/>
  <c r="GO180" i="1" s="1"/>
  <c r="AU26" i="1"/>
  <c r="F111" i="1"/>
  <c r="BC264" i="1"/>
  <c r="F286" i="1"/>
  <c r="AQ264" i="1"/>
  <c r="F280" i="1"/>
  <c r="DF142" i="3"/>
  <c r="DG142" i="3"/>
  <c r="DI142" i="3"/>
  <c r="DJ142" i="3" s="1"/>
  <c r="DH142" i="3"/>
  <c r="GM177" i="1"/>
  <c r="GO177" i="1" s="1"/>
  <c r="AP124" i="1"/>
  <c r="F144" i="1"/>
  <c r="CZ226" i="1"/>
  <c r="Y226" i="1" s="1"/>
  <c r="AL232" i="1" s="1"/>
  <c r="CY226" i="1"/>
  <c r="X226" i="1" s="1"/>
  <c r="AK232" i="1" s="1"/>
  <c r="CJ167" i="1"/>
  <c r="BA191" i="1"/>
  <c r="DF21" i="3"/>
  <c r="DJ21" i="3" s="1"/>
  <c r="DH21" i="3"/>
  <c r="DG21" i="3"/>
  <c r="DI21" i="3"/>
  <c r="DH56" i="3"/>
  <c r="DF56" i="3"/>
  <c r="DJ56" i="3" s="1"/>
  <c r="DG56" i="3"/>
  <c r="DI56" i="3"/>
  <c r="DH156" i="3"/>
  <c r="DI156" i="3"/>
  <c r="DJ156" i="3" s="1"/>
  <c r="DG156" i="3"/>
  <c r="DF156" i="3"/>
  <c r="DG53" i="3"/>
  <c r="DF53" i="3"/>
  <c r="DH53" i="3"/>
  <c r="DI53" i="3"/>
  <c r="DJ53" i="3" s="1"/>
  <c r="DF101" i="3"/>
  <c r="DJ101" i="3" s="1"/>
  <c r="DG101" i="3"/>
  <c r="DH101" i="3"/>
  <c r="DI101" i="3"/>
  <c r="DI116" i="3"/>
  <c r="DH116" i="3"/>
  <c r="DF116" i="3"/>
  <c r="DG116" i="3"/>
  <c r="DJ116" i="3" s="1"/>
  <c r="DG75" i="3"/>
  <c r="DH75" i="3"/>
  <c r="DF75" i="3"/>
  <c r="DJ75" i="3" s="1"/>
  <c r="DI75" i="3"/>
  <c r="DI81" i="3"/>
  <c r="DF81" i="3"/>
  <c r="DJ81" i="3" s="1"/>
  <c r="DG81" i="3"/>
  <c r="DH81" i="3"/>
  <c r="DF46" i="3"/>
  <c r="DJ46" i="3" s="1"/>
  <c r="DH46" i="3"/>
  <c r="DI46" i="3"/>
  <c r="DG46" i="3"/>
  <c r="DF126" i="3"/>
  <c r="DJ126" i="3" s="1"/>
  <c r="DH126" i="3"/>
  <c r="DI126" i="3"/>
  <c r="DG126" i="3"/>
  <c r="DG123" i="3"/>
  <c r="DF123" i="3"/>
  <c r="DJ123" i="3" s="1"/>
  <c r="DH123" i="3"/>
  <c r="DI123" i="3"/>
  <c r="DF86" i="3"/>
  <c r="DJ86" i="3" s="1"/>
  <c r="DG86" i="3"/>
  <c r="DI86" i="3"/>
  <c r="DH86" i="3"/>
  <c r="DF58" i="3"/>
  <c r="DJ58" i="3" s="1"/>
  <c r="DH58" i="3"/>
  <c r="DI58" i="3"/>
  <c r="DG58" i="3"/>
  <c r="CZ29" i="1"/>
  <c r="Y29" i="1" s="1"/>
  <c r="CU30" i="3"/>
  <c r="CV30" i="3"/>
  <c r="CW31" i="3"/>
  <c r="CX30" i="3"/>
  <c r="Q44" i="1"/>
  <c r="CP44" i="1" s="1"/>
  <c r="O44" i="1" s="1"/>
  <c r="I45" i="1"/>
  <c r="T44" i="1"/>
  <c r="U44" i="1"/>
  <c r="CP42" i="1"/>
  <c r="O42" i="1" s="1"/>
  <c r="GM42" i="1" s="1"/>
  <c r="GN42" i="1" s="1"/>
  <c r="GM67" i="1"/>
  <c r="GN67" i="1" s="1"/>
  <c r="CZ56" i="1"/>
  <c r="Y56" i="1" s="1"/>
  <c r="CY56" i="1"/>
  <c r="X56" i="1" s="1"/>
  <c r="GM56" i="1" s="1"/>
  <c r="GN56" i="1" s="1"/>
  <c r="GM54" i="1"/>
  <c r="GN54" i="1" s="1"/>
  <c r="GX62" i="1"/>
  <c r="Q62" i="1"/>
  <c r="CP62" i="1" s="1"/>
  <c r="O62" i="1" s="1"/>
  <c r="R62" i="1"/>
  <c r="S62" i="1"/>
  <c r="CP66" i="1"/>
  <c r="O66" i="1" s="1"/>
  <c r="GM66" i="1" s="1"/>
  <c r="GN66" i="1" s="1"/>
  <c r="DI114" i="3"/>
  <c r="DJ114" i="3" s="1"/>
  <c r="DF114" i="3"/>
  <c r="DG114" i="3"/>
  <c r="DH114" i="3"/>
  <c r="W79" i="1"/>
  <c r="BB26" i="1"/>
  <c r="F105" i="1"/>
  <c r="BB347" i="1"/>
  <c r="S133" i="1"/>
  <c r="DI105" i="3"/>
  <c r="DF105" i="3"/>
  <c r="DG105" i="3"/>
  <c r="DJ105" i="3" s="1"/>
  <c r="DH105" i="3"/>
  <c r="CP128" i="1"/>
  <c r="O128" i="1" s="1"/>
  <c r="GM128" i="1" s="1"/>
  <c r="GN128" i="1" s="1"/>
  <c r="CW157" i="3"/>
  <c r="CX158" i="3"/>
  <c r="CU156" i="3"/>
  <c r="CV156" i="3"/>
  <c r="P309" i="1"/>
  <c r="Q309" i="1"/>
  <c r="S309" i="1"/>
  <c r="T309" i="1"/>
  <c r="I310" i="1"/>
  <c r="K310" i="1"/>
  <c r="W309" i="1"/>
  <c r="GM184" i="1"/>
  <c r="GO184" i="1" s="1"/>
  <c r="GM315" i="1"/>
  <c r="GO315" i="1" s="1"/>
  <c r="DF129" i="3"/>
  <c r="DG129" i="3"/>
  <c r="DJ129" i="3" s="1"/>
  <c r="DH129" i="3"/>
  <c r="DI129" i="3"/>
  <c r="CP307" i="1"/>
  <c r="O307" i="1" s="1"/>
  <c r="GM307" i="1" s="1"/>
  <c r="GN307" i="1" s="1"/>
  <c r="DI147" i="3"/>
  <c r="DF147" i="3"/>
  <c r="DJ147" i="3" s="1"/>
  <c r="DG147" i="3"/>
  <c r="DH147" i="3"/>
  <c r="AO167" i="1"/>
  <c r="F195" i="1"/>
  <c r="CZ189" i="1"/>
  <c r="Y189" i="1" s="1"/>
  <c r="GM189" i="1" s="1"/>
  <c r="GN189" i="1" s="1"/>
  <c r="CI135" i="1"/>
  <c r="AZ302" i="1"/>
  <c r="F328" i="1"/>
  <c r="S308" i="1"/>
  <c r="AB232" i="1"/>
  <c r="GM225" i="1"/>
  <c r="AL167" i="1" l="1"/>
  <c r="Y191" i="1"/>
  <c r="X232" i="1"/>
  <c r="AK223" i="1"/>
  <c r="Y232" i="1"/>
  <c r="AL223" i="1"/>
  <c r="AI223" i="1"/>
  <c r="V232" i="1"/>
  <c r="CE135" i="1"/>
  <c r="AC124" i="1"/>
  <c r="CF135" i="1"/>
  <c r="CH135" i="1"/>
  <c r="P135" i="1"/>
  <c r="CY308" i="1"/>
  <c r="X308" i="1" s="1"/>
  <c r="CZ308" i="1"/>
  <c r="Y308" i="1" s="1"/>
  <c r="CP309" i="1"/>
  <c r="O309" i="1" s="1"/>
  <c r="AU167" i="1"/>
  <c r="F210" i="1"/>
  <c r="GM34" i="1"/>
  <c r="GN34" i="1" s="1"/>
  <c r="F324" i="1"/>
  <c r="AX302" i="1"/>
  <c r="CZ75" i="1"/>
  <c r="Y75" i="1" s="1"/>
  <c r="CY75" i="1"/>
  <c r="X75" i="1" s="1"/>
  <c r="CY133" i="1"/>
  <c r="X133" i="1" s="1"/>
  <c r="CZ133" i="1"/>
  <c r="Y133" i="1" s="1"/>
  <c r="AL135" i="1" s="1"/>
  <c r="CY36" i="1"/>
  <c r="X36" i="1" s="1"/>
  <c r="CZ36" i="1"/>
  <c r="Y36" i="1" s="1"/>
  <c r="GM126" i="1"/>
  <c r="GM77" i="1"/>
  <c r="GN77" i="1" s="1"/>
  <c r="AS223" i="1"/>
  <c r="F249" i="1"/>
  <c r="CZ127" i="1"/>
  <c r="Y127" i="1" s="1"/>
  <c r="GM29" i="1"/>
  <c r="GM81" i="1"/>
  <c r="GN81" i="1" s="1"/>
  <c r="X270" i="1"/>
  <c r="AK264" i="1"/>
  <c r="AE167" i="1"/>
  <c r="R191" i="1"/>
  <c r="CP133" i="1"/>
  <c r="O133" i="1" s="1"/>
  <c r="BC22" i="1"/>
  <c r="BC377" i="1"/>
  <c r="F363" i="1"/>
  <c r="AO22" i="1"/>
  <c r="F351" i="1"/>
  <c r="AO377" i="1"/>
  <c r="GM46" i="1"/>
  <c r="GN46" i="1" s="1"/>
  <c r="W223" i="1"/>
  <c r="F256" i="1"/>
  <c r="CG167" i="1"/>
  <c r="AX191" i="1"/>
  <c r="CP75" i="1"/>
  <c r="O75" i="1" s="1"/>
  <c r="AZ135" i="1"/>
  <c r="CI124" i="1"/>
  <c r="DF158" i="3"/>
  <c r="DJ158" i="3" s="1"/>
  <c r="DI158" i="3"/>
  <c r="DG158" i="3"/>
  <c r="DH158" i="3"/>
  <c r="GM72" i="1"/>
  <c r="GN72" i="1" s="1"/>
  <c r="AL264" i="1"/>
  <c r="Y270" i="1"/>
  <c r="F145" i="1"/>
  <c r="AQ347" i="1"/>
  <c r="AQ124" i="1"/>
  <c r="BA135" i="1"/>
  <c r="CJ124" i="1"/>
  <c r="CI167" i="1"/>
  <c r="AZ191" i="1"/>
  <c r="AI124" i="1"/>
  <c r="V135" i="1"/>
  <c r="GM230" i="1"/>
  <c r="GO230" i="1" s="1"/>
  <c r="CY129" i="1"/>
  <c r="X129" i="1" s="1"/>
  <c r="CZ129" i="1"/>
  <c r="Y129" i="1" s="1"/>
  <c r="CY44" i="1"/>
  <c r="X44" i="1" s="1"/>
  <c r="GM44" i="1" s="1"/>
  <c r="GN44" i="1" s="1"/>
  <c r="CZ44" i="1"/>
  <c r="Y44" i="1" s="1"/>
  <c r="DF15" i="3"/>
  <c r="DH15" i="3"/>
  <c r="DI15" i="3"/>
  <c r="DG15" i="3"/>
  <c r="DJ15" i="3" s="1"/>
  <c r="W135" i="1"/>
  <c r="AJ124" i="1"/>
  <c r="S270" i="1"/>
  <c r="AF264" i="1"/>
  <c r="AK135" i="1"/>
  <c r="U232" i="1"/>
  <c r="AH223" i="1"/>
  <c r="F290" i="1"/>
  <c r="BA264" i="1"/>
  <c r="AQ167" i="1"/>
  <c r="F201" i="1"/>
  <c r="GM266" i="1"/>
  <c r="CA270" i="1" s="1"/>
  <c r="AB270" i="1"/>
  <c r="AF135" i="1"/>
  <c r="AC223" i="1"/>
  <c r="CH232" i="1"/>
  <c r="P232" i="1"/>
  <c r="CE232" i="1"/>
  <c r="CF232" i="1"/>
  <c r="AG124" i="1"/>
  <c r="T135" i="1"/>
  <c r="AD223" i="1"/>
  <c r="Q232" i="1"/>
  <c r="CP129" i="1"/>
  <c r="O129" i="1" s="1"/>
  <c r="CG124" i="1"/>
  <c r="AX135" i="1"/>
  <c r="AX347" i="1" s="1"/>
  <c r="BY270" i="1"/>
  <c r="CY61" i="1"/>
  <c r="X61" i="1" s="1"/>
  <c r="GM61" i="1" s="1"/>
  <c r="GN61" i="1" s="1"/>
  <c r="CZ61" i="1"/>
  <c r="Y61" i="1" s="1"/>
  <c r="AE124" i="1"/>
  <c r="R135" i="1"/>
  <c r="AH124" i="1"/>
  <c r="U135" i="1"/>
  <c r="GO225" i="1"/>
  <c r="BA167" i="1"/>
  <c r="F211" i="1"/>
  <c r="AC167" i="1"/>
  <c r="CH191" i="1"/>
  <c r="P191" i="1"/>
  <c r="CE191" i="1"/>
  <c r="CF191" i="1"/>
  <c r="AC264" i="1"/>
  <c r="CE270" i="1"/>
  <c r="P270" i="1"/>
  <c r="AD124" i="1"/>
  <c r="Q135" i="1"/>
  <c r="CY88" i="1"/>
  <c r="X88" i="1" s="1"/>
  <c r="GM88" i="1" s="1"/>
  <c r="GN88" i="1" s="1"/>
  <c r="CZ88" i="1"/>
  <c r="Y88" i="1" s="1"/>
  <c r="F292" i="1"/>
  <c r="U264" i="1"/>
  <c r="GM226" i="1"/>
  <c r="GO226" i="1" s="1"/>
  <c r="S167" i="1"/>
  <c r="F206" i="1"/>
  <c r="GM80" i="1"/>
  <c r="GN80" i="1" s="1"/>
  <c r="AX26" i="1"/>
  <c r="F99" i="1"/>
  <c r="CJ92" i="1"/>
  <c r="T167" i="1"/>
  <c r="F212" i="1"/>
  <c r="BA223" i="1"/>
  <c r="F252" i="1"/>
  <c r="S45" i="1"/>
  <c r="P45" i="1"/>
  <c r="Q45" i="1"/>
  <c r="AD92" i="1" s="1"/>
  <c r="U45" i="1"/>
  <c r="AH92" i="1" s="1"/>
  <c r="W45" i="1"/>
  <c r="AJ92" i="1" s="1"/>
  <c r="V45" i="1"/>
  <c r="AI92" i="1" s="1"/>
  <c r="GX45" i="1"/>
  <c r="R45" i="1"/>
  <c r="AE92" i="1" s="1"/>
  <c r="T45" i="1"/>
  <c r="AG92" i="1" s="1"/>
  <c r="CW161" i="3"/>
  <c r="CX163" i="3"/>
  <c r="CU159" i="3"/>
  <c r="CV159" i="3"/>
  <c r="CX159" i="3"/>
  <c r="CX161" i="3"/>
  <c r="Q310" i="1"/>
  <c r="AD317" i="1" s="1"/>
  <c r="S310" i="1"/>
  <c r="AF317" i="1" s="1"/>
  <c r="P310" i="1"/>
  <c r="GX310" i="1"/>
  <c r="CJ317" i="1" s="1"/>
  <c r="CX160" i="3"/>
  <c r="CW162" i="3"/>
  <c r="CX162" i="3"/>
  <c r="R310" i="1"/>
  <c r="AE317" i="1" s="1"/>
  <c r="U310" i="1"/>
  <c r="W310" i="1"/>
  <c r="AJ317" i="1" s="1"/>
  <c r="V310" i="1"/>
  <c r="CW160" i="3"/>
  <c r="T310" i="1"/>
  <c r="AG317" i="1" s="1"/>
  <c r="CX164" i="3"/>
  <c r="CZ62" i="1"/>
  <c r="Y62" i="1" s="1"/>
  <c r="CY62" i="1"/>
  <c r="X62" i="1" s="1"/>
  <c r="GM62" i="1" s="1"/>
  <c r="GN62" i="1" s="1"/>
  <c r="AB191" i="1"/>
  <c r="GM169" i="1"/>
  <c r="CY79" i="1"/>
  <c r="X79" i="1" s="1"/>
  <c r="GM79" i="1" s="1"/>
  <c r="GN79" i="1" s="1"/>
  <c r="CZ79" i="1"/>
  <c r="Y79" i="1" s="1"/>
  <c r="T232" i="1"/>
  <c r="AG223" i="1"/>
  <c r="CP127" i="1"/>
  <c r="O127" i="1" s="1"/>
  <c r="GM127" i="1" s="1"/>
  <c r="GN127" i="1" s="1"/>
  <c r="CP36" i="1"/>
  <c r="O36" i="1" s="1"/>
  <c r="DG30" i="3"/>
  <c r="DH30" i="3"/>
  <c r="DF30" i="3"/>
  <c r="DI30" i="3"/>
  <c r="DJ30" i="3" s="1"/>
  <c r="AI317" i="1"/>
  <c r="Q264" i="1"/>
  <c r="F282" i="1"/>
  <c r="F243" i="1"/>
  <c r="AZ223" i="1"/>
  <c r="F291" i="1"/>
  <c r="T264" i="1"/>
  <c r="V167" i="1"/>
  <c r="F214" i="1"/>
  <c r="GM53" i="1"/>
  <c r="GN53" i="1" s="1"/>
  <c r="CP308" i="1"/>
  <c r="O308" i="1" s="1"/>
  <c r="AC317" i="1"/>
  <c r="U167" i="1"/>
  <c r="F213" i="1"/>
  <c r="CB191" i="1"/>
  <c r="AK167" i="1"/>
  <c r="X191" i="1"/>
  <c r="R232" i="1"/>
  <c r="AE223" i="1"/>
  <c r="AH317" i="1"/>
  <c r="DH14" i="3"/>
  <c r="DG14" i="3"/>
  <c r="DI14" i="3"/>
  <c r="DJ14" i="3" s="1"/>
  <c r="DF14" i="3"/>
  <c r="DH16" i="3"/>
  <c r="DF16" i="3"/>
  <c r="DI16" i="3"/>
  <c r="DG16" i="3"/>
  <c r="DJ16" i="3" s="1"/>
  <c r="F293" i="1"/>
  <c r="V264" i="1"/>
  <c r="CZ309" i="1"/>
  <c r="Y309" i="1" s="1"/>
  <c r="CY309" i="1"/>
  <c r="X309" i="1" s="1"/>
  <c r="AB223" i="1"/>
  <c r="O232" i="1"/>
  <c r="BB22" i="1"/>
  <c r="F360" i="1"/>
  <c r="BB377" i="1"/>
  <c r="AU347" i="1"/>
  <c r="CY43" i="1"/>
  <c r="X43" i="1" s="1"/>
  <c r="GM43" i="1" s="1"/>
  <c r="GN43" i="1" s="1"/>
  <c r="CZ43" i="1"/>
  <c r="Y43" i="1" s="1"/>
  <c r="GN304" i="1"/>
  <c r="AD167" i="1"/>
  <c r="Q191" i="1"/>
  <c r="BD22" i="1"/>
  <c r="BD377" i="1"/>
  <c r="F372" i="1"/>
  <c r="GM171" i="1"/>
  <c r="GO171" i="1" s="1"/>
  <c r="W264" i="1"/>
  <c r="F294" i="1"/>
  <c r="F247" i="1"/>
  <c r="S223" i="1"/>
  <c r="GM185" i="1"/>
  <c r="GO185" i="1" s="1"/>
  <c r="AF302" i="1" l="1"/>
  <c r="S317" i="1"/>
  <c r="AH26" i="1"/>
  <c r="U92" i="1"/>
  <c r="AD26" i="1"/>
  <c r="Q92" i="1"/>
  <c r="W317" i="1"/>
  <c r="AJ302" i="1"/>
  <c r="AX22" i="1"/>
  <c r="F354" i="1"/>
  <c r="AX377" i="1"/>
  <c r="Q317" i="1"/>
  <c r="AD302" i="1"/>
  <c r="R317" i="1"/>
  <c r="AE302" i="1"/>
  <c r="T317" i="1"/>
  <c r="AG302" i="1"/>
  <c r="AG26" i="1"/>
  <c r="T92" i="1"/>
  <c r="AI26" i="1"/>
  <c r="V92" i="1"/>
  <c r="Y135" i="1"/>
  <c r="AL124" i="1"/>
  <c r="DH162" i="3"/>
  <c r="DI162" i="3"/>
  <c r="DG162" i="3"/>
  <c r="DJ162" i="3" s="1"/>
  <c r="DF162" i="3"/>
  <c r="CH167" i="1"/>
  <c r="AY191" i="1"/>
  <c r="AY232" i="1"/>
  <c r="CH223" i="1"/>
  <c r="AK124" i="1"/>
  <c r="X135" i="1"/>
  <c r="AI302" i="1"/>
  <c r="V317" i="1"/>
  <c r="GO169" i="1"/>
  <c r="CC191" i="1" s="1"/>
  <c r="CA191" i="1"/>
  <c r="BY264" i="1"/>
  <c r="AP270" i="1"/>
  <c r="CI270" i="1"/>
  <c r="F296" i="1"/>
  <c r="X264" i="1"/>
  <c r="AB167" i="1"/>
  <c r="O191" i="1"/>
  <c r="AF124" i="1"/>
  <c r="S135" i="1"/>
  <c r="S264" i="1"/>
  <c r="F285" i="1"/>
  <c r="V124" i="1"/>
  <c r="F158" i="1"/>
  <c r="BD18" i="1"/>
  <c r="F402" i="1"/>
  <c r="F234" i="1"/>
  <c r="O223" i="1"/>
  <c r="Q167" i="1"/>
  <c r="F203" i="1"/>
  <c r="O270" i="1"/>
  <c r="AB264" i="1"/>
  <c r="AO18" i="1"/>
  <c r="F381" i="1"/>
  <c r="GN29" i="1"/>
  <c r="CJ26" i="1"/>
  <c r="BA92" i="1"/>
  <c r="CP310" i="1"/>
  <c r="O310" i="1" s="1"/>
  <c r="CF270" i="1"/>
  <c r="CA232" i="1"/>
  <c r="GM129" i="1"/>
  <c r="GN129" i="1" s="1"/>
  <c r="CA264" i="1"/>
  <c r="AR270" i="1"/>
  <c r="F159" i="1"/>
  <c r="W124" i="1"/>
  <c r="AZ167" i="1"/>
  <c r="F202" i="1"/>
  <c r="P124" i="1"/>
  <c r="F138" i="1"/>
  <c r="AC302" i="1"/>
  <c r="CE317" i="1"/>
  <c r="CF317" i="1"/>
  <c r="CH317" i="1"/>
  <c r="P317" i="1"/>
  <c r="AJ26" i="1"/>
  <c r="W92" i="1"/>
  <c r="F273" i="1"/>
  <c r="P264" i="1"/>
  <c r="CC232" i="1"/>
  <c r="Q223" i="1"/>
  <c r="F244" i="1"/>
  <c r="AY135" i="1"/>
  <c r="CH124" i="1"/>
  <c r="Y223" i="1"/>
  <c r="F259" i="1"/>
  <c r="GM36" i="1"/>
  <c r="GN36" i="1" s="1"/>
  <c r="AV270" i="1"/>
  <c r="CE264" i="1"/>
  <c r="AW135" i="1"/>
  <c r="CF124" i="1"/>
  <c r="CJ302" i="1"/>
  <c r="BA317" i="1"/>
  <c r="DF164" i="3"/>
  <c r="DJ164" i="3" s="1"/>
  <c r="DG164" i="3"/>
  <c r="DH164" i="3"/>
  <c r="DI164" i="3"/>
  <c r="DF161" i="3"/>
  <c r="DI161" i="3"/>
  <c r="DG161" i="3"/>
  <c r="DJ161" i="3" s="1"/>
  <c r="DH161" i="3"/>
  <c r="U124" i="1"/>
  <c r="F157" i="1"/>
  <c r="T124" i="1"/>
  <c r="F156" i="1"/>
  <c r="F155" i="1"/>
  <c r="BA124" i="1"/>
  <c r="AZ124" i="1"/>
  <c r="F146" i="1"/>
  <c r="BC18" i="1"/>
  <c r="F393" i="1"/>
  <c r="F258" i="1"/>
  <c r="X223" i="1"/>
  <c r="AX124" i="1"/>
  <c r="F142" i="1"/>
  <c r="CY310" i="1"/>
  <c r="X310" i="1" s="1"/>
  <c r="AK317" i="1" s="1"/>
  <c r="CZ310" i="1"/>
  <c r="Y310" i="1" s="1"/>
  <c r="AL317" i="1" s="1"/>
  <c r="F246" i="1"/>
  <c r="R223" i="1"/>
  <c r="F217" i="1"/>
  <c r="X167" i="1"/>
  <c r="DF159" i="3"/>
  <c r="DG159" i="3"/>
  <c r="DH159" i="3"/>
  <c r="DI159" i="3"/>
  <c r="DJ159" i="3" s="1"/>
  <c r="CP45" i="1"/>
  <c r="O45" i="1" s="1"/>
  <c r="AC92" i="1"/>
  <c r="CH270" i="1"/>
  <c r="GN126" i="1"/>
  <c r="CB135" i="1" s="1"/>
  <c r="CA135" i="1"/>
  <c r="AV135" i="1"/>
  <c r="CE124" i="1"/>
  <c r="F147" i="1"/>
  <c r="Q124" i="1"/>
  <c r="U317" i="1"/>
  <c r="AH302" i="1"/>
  <c r="CY45" i="1"/>
  <c r="X45" i="1" s="1"/>
  <c r="AK92" i="1" s="1"/>
  <c r="CZ45" i="1"/>
  <c r="Y45" i="1" s="1"/>
  <c r="AL92" i="1" s="1"/>
  <c r="AF92" i="1"/>
  <c r="CF167" i="1"/>
  <c r="AW191" i="1"/>
  <c r="R124" i="1"/>
  <c r="F149" i="1"/>
  <c r="AW232" i="1"/>
  <c r="CF223" i="1"/>
  <c r="AQ22" i="1"/>
  <c r="AQ377" i="1"/>
  <c r="F357" i="1"/>
  <c r="GM75" i="1"/>
  <c r="GO75" i="1" s="1"/>
  <c r="GM133" i="1"/>
  <c r="GN133" i="1" s="1"/>
  <c r="AB135" i="1"/>
  <c r="F255" i="1"/>
  <c r="V223" i="1"/>
  <c r="Y167" i="1"/>
  <c r="F218" i="1"/>
  <c r="AE26" i="1"/>
  <c r="R92" i="1"/>
  <c r="AU22" i="1"/>
  <c r="AU377" i="1"/>
  <c r="F366" i="1"/>
  <c r="CB167" i="1"/>
  <c r="AS191" i="1"/>
  <c r="T223" i="1"/>
  <c r="F253" i="1"/>
  <c r="CE167" i="1"/>
  <c r="AV191" i="1"/>
  <c r="CE223" i="1"/>
  <c r="AV232" i="1"/>
  <c r="AX167" i="1"/>
  <c r="F198" i="1"/>
  <c r="R167" i="1"/>
  <c r="F205" i="1"/>
  <c r="DF160" i="3"/>
  <c r="DG160" i="3"/>
  <c r="DJ160" i="3" s="1"/>
  <c r="DH160" i="3"/>
  <c r="DI160" i="3"/>
  <c r="GM308" i="1"/>
  <c r="AB317" i="1"/>
  <c r="BB18" i="1"/>
  <c r="F390" i="1"/>
  <c r="DG163" i="3"/>
  <c r="DH163" i="3"/>
  <c r="DF163" i="3"/>
  <c r="DJ163" i="3" s="1"/>
  <c r="DI163" i="3"/>
  <c r="F194" i="1"/>
  <c r="P167" i="1"/>
  <c r="F235" i="1"/>
  <c r="P223" i="1"/>
  <c r="U223" i="1"/>
  <c r="F254" i="1"/>
  <c r="F297" i="1"/>
  <c r="Y264" i="1"/>
  <c r="GM309" i="1"/>
  <c r="GN309" i="1" s="1"/>
  <c r="AL26" i="1" l="1"/>
  <c r="Y92" i="1"/>
  <c r="Y317" i="1"/>
  <c r="AL302" i="1"/>
  <c r="AK26" i="1"/>
  <c r="X92" i="1"/>
  <c r="X317" i="1"/>
  <c r="AK302" i="1"/>
  <c r="AQ18" i="1"/>
  <c r="F387" i="1"/>
  <c r="F275" i="1"/>
  <c r="AV264" i="1"/>
  <c r="AW223" i="1"/>
  <c r="F238" i="1"/>
  <c r="CH302" i="1"/>
  <c r="AY317" i="1"/>
  <c r="O167" i="1"/>
  <c r="F193" i="1"/>
  <c r="F329" i="1"/>
  <c r="Q302" i="1"/>
  <c r="AB302" i="1"/>
  <c r="O317" i="1"/>
  <c r="AV167" i="1"/>
  <c r="F196" i="1"/>
  <c r="F140" i="1"/>
  <c r="AV124" i="1"/>
  <c r="CF302" i="1"/>
  <c r="AW317" i="1"/>
  <c r="CA223" i="1"/>
  <c r="AR232" i="1"/>
  <c r="Y124" i="1"/>
  <c r="F162" i="1"/>
  <c r="AX18" i="1"/>
  <c r="F384" i="1"/>
  <c r="GN308" i="1"/>
  <c r="CB317" i="1" s="1"/>
  <c r="CA317" i="1"/>
  <c r="AR135" i="1"/>
  <c r="CA124" i="1"/>
  <c r="CE302" i="1"/>
  <c r="AV317" i="1"/>
  <c r="CF264" i="1"/>
  <c r="AW270" i="1"/>
  <c r="F161" i="1"/>
  <c r="X124" i="1"/>
  <c r="V26" i="1"/>
  <c r="F115" i="1"/>
  <c r="V347" i="1"/>
  <c r="AW167" i="1"/>
  <c r="F197" i="1"/>
  <c r="CB124" i="1"/>
  <c r="AS135" i="1"/>
  <c r="AY124" i="1"/>
  <c r="F143" i="1"/>
  <c r="GM310" i="1"/>
  <c r="GN310" i="1" s="1"/>
  <c r="CH264" i="1"/>
  <c r="AY270" i="1"/>
  <c r="AF26" i="1"/>
  <c r="S92" i="1"/>
  <c r="AC26" i="1"/>
  <c r="CE92" i="1"/>
  <c r="CF92" i="1"/>
  <c r="P92" i="1"/>
  <c r="CH92" i="1"/>
  <c r="F240" i="1"/>
  <c r="AY223" i="1"/>
  <c r="W302" i="1"/>
  <c r="F341" i="1"/>
  <c r="BA302" i="1"/>
  <c r="F337" i="1"/>
  <c r="T26" i="1"/>
  <c r="F113" i="1"/>
  <c r="T347" i="1"/>
  <c r="GM45" i="1"/>
  <c r="AT232" i="1"/>
  <c r="CC223" i="1"/>
  <c r="AZ270" i="1"/>
  <c r="CI264" i="1"/>
  <c r="AY167" i="1"/>
  <c r="F199" i="1"/>
  <c r="Q26" i="1"/>
  <c r="F104" i="1"/>
  <c r="Q347" i="1"/>
  <c r="AB124" i="1"/>
  <c r="O135" i="1"/>
  <c r="AW124" i="1"/>
  <c r="F141" i="1"/>
  <c r="AP264" i="1"/>
  <c r="F279" i="1"/>
  <c r="AP347" i="1"/>
  <c r="T302" i="1"/>
  <c r="F338" i="1"/>
  <c r="BA26" i="1"/>
  <c r="F112" i="1"/>
  <c r="BA347" i="1"/>
  <c r="AS167" i="1"/>
  <c r="F208" i="1"/>
  <c r="AU18" i="1"/>
  <c r="F396" i="1"/>
  <c r="U26" i="1"/>
  <c r="F114" i="1"/>
  <c r="U347" i="1"/>
  <c r="F339" i="1"/>
  <c r="U302" i="1"/>
  <c r="W26" i="1"/>
  <c r="F116" i="1"/>
  <c r="W347" i="1"/>
  <c r="AB92" i="1"/>
  <c r="AR264" i="1"/>
  <c r="F298" i="1"/>
  <c r="F150" i="1"/>
  <c r="S124" i="1"/>
  <c r="CC167" i="1"/>
  <c r="AT191" i="1"/>
  <c r="F331" i="1"/>
  <c r="R302" i="1"/>
  <c r="F332" i="1"/>
  <c r="S302" i="1"/>
  <c r="AR191" i="1"/>
  <c r="CA167" i="1"/>
  <c r="AV223" i="1"/>
  <c r="F237" i="1"/>
  <c r="R26" i="1"/>
  <c r="F106" i="1"/>
  <c r="R347" i="1"/>
  <c r="P302" i="1"/>
  <c r="F320" i="1"/>
  <c r="F272" i="1"/>
  <c r="O264" i="1"/>
  <c r="F340" i="1"/>
  <c r="V302" i="1"/>
  <c r="CA302" i="1" l="1"/>
  <c r="AR317" i="1"/>
  <c r="CB302" i="1"/>
  <c r="AS317" i="1"/>
  <c r="CE26" i="1"/>
  <c r="AV92" i="1"/>
  <c r="S26" i="1"/>
  <c r="F107" i="1"/>
  <c r="S347" i="1"/>
  <c r="F319" i="1"/>
  <c r="O302" i="1"/>
  <c r="T22" i="1"/>
  <c r="T377" i="1"/>
  <c r="F368" i="1"/>
  <c r="F278" i="1"/>
  <c r="AY264" i="1"/>
  <c r="W22" i="1"/>
  <c r="F371" i="1"/>
  <c r="W377" i="1"/>
  <c r="AP22" i="1"/>
  <c r="F356" i="1"/>
  <c r="G16" i="2" s="1"/>
  <c r="AP377" i="1"/>
  <c r="F343" i="1"/>
  <c r="X302" i="1"/>
  <c r="AW264" i="1"/>
  <c r="F276" i="1"/>
  <c r="AR223" i="1"/>
  <c r="F260" i="1"/>
  <c r="X26" i="1"/>
  <c r="F118" i="1"/>
  <c r="X347" i="1"/>
  <c r="AR167" i="1"/>
  <c r="F219" i="1"/>
  <c r="U22" i="1"/>
  <c r="U377" i="1"/>
  <c r="F369" i="1"/>
  <c r="V22" i="1"/>
  <c r="F370" i="1"/>
  <c r="V377" i="1"/>
  <c r="AT167" i="1"/>
  <c r="F209" i="1"/>
  <c r="AT347" i="1"/>
  <c r="AZ264" i="1"/>
  <c r="F281" i="1"/>
  <c r="AZ347" i="1"/>
  <c r="AV302" i="1"/>
  <c r="F322" i="1"/>
  <c r="F323" i="1"/>
  <c r="AW302" i="1"/>
  <c r="AY302" i="1"/>
  <c r="F325" i="1"/>
  <c r="CH26" i="1"/>
  <c r="AY92" i="1"/>
  <c r="AS124" i="1"/>
  <c r="F152" i="1"/>
  <c r="Y302" i="1"/>
  <c r="F344" i="1"/>
  <c r="BA22" i="1"/>
  <c r="F367" i="1"/>
  <c r="H16" i="2" s="1"/>
  <c r="BA377" i="1"/>
  <c r="Q22" i="1"/>
  <c r="F359" i="1"/>
  <c r="Q377" i="1"/>
  <c r="R22" i="1"/>
  <c r="R377" i="1"/>
  <c r="F361" i="1"/>
  <c r="AT223" i="1"/>
  <c r="F250" i="1"/>
  <c r="P26" i="1"/>
  <c r="F95" i="1"/>
  <c r="P347" i="1"/>
  <c r="Y26" i="1"/>
  <c r="F119" i="1"/>
  <c r="Y347" i="1"/>
  <c r="F137" i="1"/>
  <c r="O124" i="1"/>
  <c r="AB26" i="1"/>
  <c r="O92" i="1"/>
  <c r="GN45" i="1"/>
  <c r="CB92" i="1" s="1"/>
  <c r="CA92" i="1"/>
  <c r="CF26" i="1"/>
  <c r="AW92" i="1"/>
  <c r="AR124" i="1"/>
  <c r="F163" i="1"/>
  <c r="BA18" i="1" l="1"/>
  <c r="F397" i="1"/>
  <c r="AZ22" i="1"/>
  <c r="F358" i="1"/>
  <c r="AZ377" i="1"/>
  <c r="P22" i="1"/>
  <c r="P377" i="1"/>
  <c r="F350" i="1"/>
  <c r="U18" i="1"/>
  <c r="F399" i="1"/>
  <c r="AP18" i="1"/>
  <c r="F386" i="1"/>
  <c r="X22" i="1"/>
  <c r="F373" i="1"/>
  <c r="X377" i="1"/>
  <c r="CA26" i="1"/>
  <c r="AR92" i="1"/>
  <c r="AV26" i="1"/>
  <c r="F97" i="1"/>
  <c r="AV347" i="1"/>
  <c r="S22" i="1"/>
  <c r="S377" i="1"/>
  <c r="F362" i="1"/>
  <c r="J16" i="2" s="1"/>
  <c r="AY26" i="1"/>
  <c r="F100" i="1"/>
  <c r="AY347" i="1"/>
  <c r="AT22" i="1"/>
  <c r="AT377" i="1"/>
  <c r="F365" i="1"/>
  <c r="F16" i="2" s="1"/>
  <c r="AS302" i="1"/>
  <c r="F334" i="1"/>
  <c r="CB26" i="1"/>
  <c r="AS92" i="1"/>
  <c r="Q18" i="1"/>
  <c r="F389" i="1"/>
  <c r="V18" i="1"/>
  <c r="F400" i="1"/>
  <c r="AW26" i="1"/>
  <c r="F98" i="1"/>
  <c r="AW347" i="1"/>
  <c r="O26" i="1"/>
  <c r="F94" i="1"/>
  <c r="O347" i="1"/>
  <c r="AR302" i="1"/>
  <c r="F345" i="1"/>
  <c r="W18" i="1"/>
  <c r="F401" i="1"/>
  <c r="R18" i="1"/>
  <c r="F391" i="1"/>
  <c r="Y22" i="1"/>
  <c r="F374" i="1"/>
  <c r="Y377" i="1"/>
  <c r="T18" i="1"/>
  <c r="F398" i="1"/>
  <c r="S18" i="1" l="1"/>
  <c r="F392" i="1"/>
  <c r="P18" i="1"/>
  <c r="F380" i="1"/>
  <c r="AR26" i="1"/>
  <c r="F120" i="1"/>
  <c r="AR347" i="1"/>
  <c r="AZ18" i="1"/>
  <c r="F388" i="1"/>
  <c r="AS26" i="1"/>
  <c r="F109" i="1"/>
  <c r="AS347" i="1"/>
  <c r="O22" i="1"/>
  <c r="F349" i="1"/>
  <c r="O377" i="1"/>
  <c r="AW22" i="1"/>
  <c r="AW377" i="1"/>
  <c r="F353" i="1"/>
  <c r="AT18" i="1"/>
  <c r="F395" i="1"/>
  <c r="X18" i="1"/>
  <c r="F403" i="1"/>
  <c r="AY22" i="1"/>
  <c r="F355" i="1"/>
  <c r="AY377" i="1"/>
  <c r="AV22" i="1"/>
  <c r="AV377" i="1"/>
  <c r="F352" i="1"/>
  <c r="Y18" i="1"/>
  <c r="F404" i="1"/>
  <c r="AS22" i="1" l="1"/>
  <c r="AS377" i="1"/>
  <c r="F364" i="1"/>
  <c r="E16" i="2" s="1"/>
  <c r="I16" i="2" s="1"/>
  <c r="N16" i="2" s="1"/>
  <c r="AR22" i="1"/>
  <c r="AR377" i="1"/>
  <c r="F375" i="1"/>
  <c r="AW18" i="1"/>
  <c r="F383" i="1"/>
  <c r="O18" i="1"/>
  <c r="F379" i="1"/>
  <c r="AV18" i="1"/>
  <c r="F382" i="1"/>
  <c r="AY18" i="1"/>
  <c r="F385" i="1"/>
  <c r="AR18" i="1" l="1"/>
  <c r="F405" i="1"/>
  <c r="AS18" i="1"/>
  <c r="F394" i="1"/>
</calcChain>
</file>

<file path=xl/sharedStrings.xml><?xml version="1.0" encoding="utf-8"?>
<sst xmlns="http://schemas.openxmlformats.org/spreadsheetml/2006/main" count="11846" uniqueCount="1072">
  <si>
    <t>Smeta.RU  (495) 974-1589</t>
  </si>
  <si>
    <t>_PS_</t>
  </si>
  <si>
    <t>Smeta.RU</t>
  </si>
  <si>
    <t/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</si>
  <si>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</t>
  </si>
  <si>
    <t>02-01-01 Строительство ТП10/0,4 с тр-ми 2*1000кВа</t>
  </si>
  <si>
    <t>Левицкая М.В.</t>
  </si>
  <si>
    <t>Челнаков А И.</t>
  </si>
  <si>
    <t>И.о. заместителя директора по капитальному строительству МКС-филиала ПАО «Россети Московский регион</t>
  </si>
  <si>
    <t>ПАО "Россети Московский регион", 115114, РФ, г.Москва, 2-й Павелецкий проезд, д. 3, стр.2</t>
  </si>
  <si>
    <t>Миронов С.С.</t>
  </si>
  <si>
    <t>Генеральный директор ООО "СК СИСТЕМА"</t>
  </si>
  <si>
    <t>ООО «СК СИСТЕМА», 140070, МО, г. Люберцы, пгт. Томилино, ул. Гаршина, д. 11, помещ.11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</si>
  <si>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</si>
  <si>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</si>
  <si>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</si>
  <si>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</si>
  <si>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</si>
  <si>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</si>
  <si>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</si>
  <si>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</si>
  <si>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Строительство ТП с тр-ми 2х1000кВа</t>
  </si>
  <si>
    <t>СК-50/25-АС</t>
  </si>
  <si>
    <t>Новый раздел</t>
  </si>
  <si>
    <t>Строительные работы</t>
  </si>
  <si>
    <t>Общий V= 143,30 м3</t>
  </si>
  <si>
    <t>1</t>
  </si>
  <si>
    <t>3.1-6-19</t>
  </si>
  <si>
    <t>Разработка грунта с погрузкой на автомобили-самосвалы экскаваторами с ковшом вместимостью 0,65 м3 группа грунтов 1-3</t>
  </si>
  <si>
    <t>100 м3</t>
  </si>
  <si>
    <t>ТСН-2001.3 Доп. 79, Сб. 1, т. 6, поз. 19</t>
  </si>
  <si>
    <t>*1</t>
  </si>
  <si>
    <t>*1,1</t>
  </si>
  <si>
    <t>Прочие работы</t>
  </si>
  <si>
    <t>МЦЦС</t>
  </si>
  <si>
    <t>Поправка: Гл.12.Прил.8.п.8. 5_12.00.01.11.003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</si>
  <si>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</si>
  <si>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</si>
  <si>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79, Сб. 1, т. 7, поз. 4</t>
  </si>
  <si>
    <t>ТСН-2001.3-1. Земляные работы, выполняемые механизированным способом</t>
  </si>
  <si>
    <t>ТСН-2001.3-1-1</t>
  </si>
  <si>
    <t>2</t>
  </si>
  <si>
    <t>3.1-2-19</t>
  </si>
  <si>
    <t>Разработка грунта в отвал экскаватором с ковшом вместимостью 0,65 м3 группа грунтов 1-3</t>
  </si>
  <si>
    <t>ТСН-2001.3 Доп. 79, Сб. 1, т. 2, поз. 19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</si>
  <si>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</si>
  <si>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</si>
  <si>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</si>
  <si>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</si>
  <si>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</si>
  <si>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</si>
  <si>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</si>
  <si>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</si>
  <si>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</si>
  <si>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</si>
  <si>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4</t>
  </si>
  <si>
    <t>*1)*1</t>
  </si>
  <si>
    <t>*1,1)*0,9</t>
  </si>
  <si>
    <t>*1,1)*0,5</t>
  </si>
  <si>
    <t>Поправка: Гл.12.Прил.8.п.8. 5_12.00.01.11.003 Поправка: Сб.3-1.т.3.1.п.3.1.13_03.01.01.22.001</t>
  </si>
  <si>
    <t>*1,1))*0,5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</si>
  <si>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</si>
  <si>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</si>
  <si>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</si>
  <si>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</si>
  <si>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</si>
  <si>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Фундаменты</t>
  </si>
  <si>
    <t>6</t>
  </si>
  <si>
    <t>3.8-1-1</t>
  </si>
  <si>
    <t>Устройство песчаного основания под фундаменты</t>
  </si>
  <si>
    <t>1 м3 основания</t>
  </si>
  <si>
    <t>ТСН-2001.3 Доп. 70, Сб. 8, т. 1, поз. 1</t>
  </si>
  <si>
    <t>ТСН-2001.3-8. Конструкции из кирпича и блоков</t>
  </si>
  <si>
    <t>ТСН-2001.3-8-1</t>
  </si>
  <si>
    <t>6,1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</si>
  <si>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</si>
  <si>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</si>
  <si>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</si>
  <si>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</si>
  <si>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7</t>
  </si>
  <si>
    <t>3.6-1-1</t>
  </si>
  <si>
    <t>Устройство бетонной подготовки</t>
  </si>
  <si>
    <t>100 м3 в деле</t>
  </si>
  <si>
    <t>ТСН-2001.3 Доп. 70, Сб. 6, т. 1, поз. 1</t>
  </si>
  <si>
    <t>ТСН-2001.3-6. Бетонные, железобетонные конструкции монолитные</t>
  </si>
  <si>
    <t>ТСН-2001.3-6-1</t>
  </si>
  <si>
    <t>7,1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</si>
  <si>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</si>
  <si>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</si>
  <si>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</si>
  <si>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8</t>
  </si>
  <si>
    <t>3.11-10-1</t>
  </si>
  <si>
    <t>Устройство стяжек цементных толщиной 20 мм</t>
  </si>
  <si>
    <t>100 м2 стяжки</t>
  </si>
  <si>
    <t>ТСН-2001.3 Доп. 69, Сб. 11, т. 10, поз. 1</t>
  </si>
  <si>
    <t>ТСН-2001.3-11. Полы</t>
  </si>
  <si>
    <t>ТСН-2001.3-11-1</t>
  </si>
  <si>
    <t>8,1</t>
  </si>
  <si>
    <t>1.3-2-5</t>
  </si>
  <si>
    <t>Раствор цементный, марка М100</t>
  </si>
  <si>
    <t>ТСН-2001.1 Доп. 79, Р. 3, о. 2, поз. 5</t>
  </si>
  <si>
    <t>9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</si>
  <si>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</si>
  <si>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</si>
  <si>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</si>
  <si>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*1*6</t>
  </si>
  <si>
    <t>*1,1*6</t>
  </si>
  <si>
    <t>9,1</t>
  </si>
  <si>
    <t>10</t>
  </si>
  <si>
    <t>3.6-1-15</t>
  </si>
  <si>
    <t>Устройство фундаментных плит железобетонных плоских</t>
  </si>
  <si>
    <t>ТСН-2001.3 Доп. 79, Сб. 6, т. 1, поз. 15</t>
  </si>
  <si>
    <t>11</t>
  </si>
  <si>
    <t>1.1-1-955</t>
  </si>
  <si>
    <t>Проволока стальная вязальная</t>
  </si>
  <si>
    <t>т</t>
  </si>
  <si>
    <t>ТСН-2001.1 Доп. 79, Р. 1, о. 1, поз. 955</t>
  </si>
  <si>
    <t>Материалы строительные</t>
  </si>
  <si>
    <t>ТСН-2001.1 Материалы строительные</t>
  </si>
  <si>
    <t>ТСН-2001.1-1</t>
  </si>
  <si>
    <t>12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</si>
  <si>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</si>
  <si>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16 до 18 мм</t>
  </si>
  <si>
    <t>ТСН-2001.1 Доп. 79, Р. 3, о. 4, поз. 23</t>
  </si>
  <si>
    <t>13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</si>
  <si>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</si>
  <si>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</si>
  <si>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 Доп. 79, Р. 3, о. 4, поз. 21</t>
  </si>
  <si>
    <t>14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</si>
  <si>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</si>
  <si>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</si>
  <si>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79, Р. 3, о. 1, поз. 41</t>
  </si>
  <si>
    <t>15</t>
  </si>
  <si>
    <t>15,1</t>
  </si>
  <si>
    <t>16</t>
  </si>
  <si>
    <t>3.7-41-4</t>
  </si>
  <si>
    <t>Установка шахт лифта массой более 2,5 т</t>
  </si>
  <si>
    <t>100 шт.</t>
  </si>
  <si>
    <t>ТСН-2001.3 Доп. 79, Сб. 7, т. 41, поз. 4</t>
  </si>
  <si>
    <t>ТСН-2001.3-7. Бетонные и железобетонные конструкции сборные жилых, общественных и административно-бытовых зданий промышленных предприятий</t>
  </si>
  <si>
    <t>ТСН-2001.3-7-2</t>
  </si>
  <si>
    <t>17</t>
  </si>
  <si>
    <t>3.7-41-3</t>
  </si>
  <si>
    <t>Установка шахт лифта массой до 2,5 т</t>
  </si>
  <si>
    <t>ТСН-2001.3 Доп. 79, Сб. 7, т. 41, поз. 3</t>
  </si>
  <si>
    <t>18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</si>
  <si>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</si>
  <si>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</si>
  <si>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</si>
  <si>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 Доп. 70, Сб. 7, т. 42, поз. 1</t>
  </si>
  <si>
    <t>ТСН-2001.3-7. Бетонные и железобетонные конструкции сборные</t>
  </si>
  <si>
    <t>ТСН-2001.3-7-1</t>
  </si>
  <si>
    <t>19</t>
  </si>
  <si>
    <t>2.1-3-43</t>
  </si>
  <si>
    <t>Краны на автомобильном ходу, грузоподъемность до 70 т</t>
  </si>
  <si>
    <t>маш.-ч</t>
  </si>
  <si>
    <t>ТСН-2001.2. Доп. 68. п.1-3-43 (032014)</t>
  </si>
  <si>
    <t>Механизмы</t>
  </si>
  <si>
    <t>ТСН-2001.2. Сметные цены эксплуатации машин и механизмов</t>
  </si>
  <si>
    <t>ТСН-2001.2</t>
  </si>
  <si>
    <t>20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</si>
  <si>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</si>
  <si>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</si>
  <si>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100 м2 изолируемой поверхности</t>
  </si>
  <si>
    <t>ТСН-2001.3 Доп. 79, Сб. 8, т. 2, поз. 5</t>
  </si>
  <si>
    <t>20,1</t>
  </si>
  <si>
    <t>1.1-1-2173</t>
  </si>
  <si>
    <t>м2</t>
  </si>
  <si>
    <t>ТСН-2001.1 Доп. 79, Р. 1, о. 1, поз. 2173</t>
  </si>
  <si>
    <t>20,2</t>
  </si>
  <si>
    <t>1.1-1-613</t>
  </si>
  <si>
    <t>ТСН-2001.1 Доп. 79, Р. 1, о. 1, поз. 613</t>
  </si>
  <si>
    <t>21</t>
  </si>
  <si>
    <t>3.8-2-3</t>
  </si>
  <si>
    <t>Оклеечная горизонтальная гидроизоляция стен, фундаментов в 2 слоя</t>
  </si>
  <si>
    <t>ТСН-2001.3 Доп. 79, Сб. 8, т. 2, поз. 3</t>
  </si>
  <si>
    <t>21,1</t>
  </si>
  <si>
    <t>21,2</t>
  </si>
  <si>
    <t>22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</si>
  <si>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</si>
  <si>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</si>
  <si>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</si>
  <si>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</si>
  <si>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Ремонтно-строительные работы</t>
  </si>
  <si>
    <t>ТСН-2001.6-69. Прочие ремонтно-строительные работы</t>
  </si>
  <si>
    <t>ТСН-2001.6-69-1</t>
  </si>
  <si>
    <t>23</t>
  </si>
  <si>
    <t>24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</si>
  <si>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</si>
  <si>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</si>
  <si>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ТСН-2001.6 Доп. 68, Сб. 69, т. 2, поз. 1</t>
  </si>
  <si>
    <t>Поправка: О.П. п.3.4.30.в</t>
  </si>
  <si>
    <t>25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</si>
  <si>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</si>
  <si>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</si>
  <si>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</si>
  <si>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25,1</t>
  </si>
  <si>
    <t>26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</si>
  <si>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</si>
  <si>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</si>
  <si>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</si>
  <si>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 Доп. 79, Сб. 34, т. 17, поз. 4</t>
  </si>
  <si>
    <t>ТСН-2001.3-34. Сооружения связи, радиовещания и телевидения</t>
  </si>
  <si>
    <t>ТСН-2001.3-34-1</t>
  </si>
  <si>
    <t>27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</si>
  <si>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</si>
  <si>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</si>
  <si>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м</t>
  </si>
  <si>
    <t>ТСН-2001.1 Доп. 79, Р. 12, о. 3, поз. 26</t>
  </si>
  <si>
    <t>28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</si>
  <si>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</si>
  <si>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</si>
  <si>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</si>
  <si>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29</t>
  </si>
  <si>
    <t>30</t>
  </si>
  <si>
    <t>31</t>
  </si>
  <si>
    <t>32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</si>
  <si>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</si>
  <si>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</si>
  <si>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</si>
  <si>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</si>
  <si>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Монтаж оборудования</t>
  </si>
  <si>
    <t>ТСН-2001.4-10. Прокладка и монтаж сетей связи</t>
  </si>
  <si>
    <t>ТСН-2001.4-10-1</t>
  </si>
  <si>
    <t>33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</si>
  <si>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</si>
  <si>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</si>
  <si>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шт.</t>
  </si>
  <si>
    <t>ТСН-2001.1 Доп. 73, Р. 12, о. 3, поз. 61</t>
  </si>
  <si>
    <t>34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</si>
  <si>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</si>
  <si>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</si>
  <si>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ТСН-2001.1 Доп. 79, Р. 12, о. 3, поз. 62</t>
  </si>
  <si>
    <t>35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</si>
  <si>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</si>
  <si>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</si>
  <si>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 Доп. 79, Сб. 8, т. 2, поз. 7</t>
  </si>
  <si>
    <t>35,1</t>
  </si>
  <si>
    <t>36</t>
  </si>
  <si>
    <t>3.9-57-3</t>
  </si>
  <si>
    <t>Установка алюминиевых нащельников</t>
  </si>
  <si>
    <t>100 м</t>
  </si>
  <si>
    <t>ТСН-2001.3 Доп. 79, Сб. 9, т. 57, поз. 3</t>
  </si>
  <si>
    <t>ТСН-2001.3-9. Металлические конструкции</t>
  </si>
  <si>
    <t>ТСН-2001.3-9-1</t>
  </si>
  <si>
    <t>37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</si>
  <si>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</si>
  <si>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</si>
  <si>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</si>
  <si>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 Доп. 79, Сб. 12, т. 14, поз. 1</t>
  </si>
  <si>
    <t>ТСН-2001.3-12. Кровли</t>
  </si>
  <si>
    <t>ТСН-2001.3-12-1</t>
  </si>
  <si>
    <t>38</t>
  </si>
  <si>
    <t>3.8-3-9</t>
  </si>
  <si>
    <t>Кладка стен приямков и каналов</t>
  </si>
  <si>
    <t>1 м3 кладки</t>
  </si>
  <si>
    <t>ТСН-2001.3 Доп. 79, Сб. 8, т. 3, поз. 9</t>
  </si>
  <si>
    <t>38,1</t>
  </si>
  <si>
    <t>1.1-1-351</t>
  </si>
  <si>
    <t>Кирпич керамический рядовой, полнотелый, размер 250х120х65 мм, марка 100</t>
  </si>
  <si>
    <t>1000 шт.</t>
  </si>
  <si>
    <t>ТСН-2001.1 Доп. 79, Р. 1, о. 1, поз. 351</t>
  </si>
  <si>
    <t>38,2</t>
  </si>
  <si>
    <t>39</t>
  </si>
  <si>
    <t>3.15-52-1</t>
  </si>
  <si>
    <t>Простое оштукатуривание стен цементно-известковым раствором по камню и бетону внутри зданий</t>
  </si>
  <si>
    <t>100 м2 оштукатуриваемой поверхности</t>
  </si>
  <si>
    <t>ТСН-2001.3 Доп. 79, Сб. 15, т. 52, поз. 1</t>
  </si>
  <si>
    <t>ТСН-2001.3-15. Отделочные работы</t>
  </si>
  <si>
    <t>ТСН-2001.3-15-1</t>
  </si>
  <si>
    <t>39,1</t>
  </si>
  <si>
    <t>1.1-1-118</t>
  </si>
  <si>
    <t>Вода</t>
  </si>
  <si>
    <t>ТСН-2001.1. Доп. 1-42. Р. 1, о. 1, поз. 118</t>
  </si>
  <si>
    <t>39,2</t>
  </si>
  <si>
    <t>1.3-2-24</t>
  </si>
  <si>
    <t>Смесь сухая, цементно-песчаная, штукатурная, для наружных и внутренних работ, ручного нанесения, В12,5 (М150), F50, крупность заполнителя не более 0,5 мм</t>
  </si>
  <si>
    <t>ТСН-2001.1 Доп. 79, Р. 3, о. 2, поз. 24</t>
  </si>
  <si>
    <t>39,3</t>
  </si>
  <si>
    <t>1.3-2-13</t>
  </si>
  <si>
    <t>Раствор цементно-известковый, марка М75</t>
  </si>
  <si>
    <t>ТСН-2001.1 Доп. 79, Р. 3, о. 2, поз. 13</t>
  </si>
  <si>
    <t>40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</si>
  <si>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</si>
  <si>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</si>
  <si>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</si>
  <si>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 Доп. 79, Сб. 9, т. 19, поз. 1</t>
  </si>
  <si>
    <t>41</t>
  </si>
  <si>
    <t>3.10-79-1</t>
  </si>
  <si>
    <t>Установка врезных дверных замков с ручками в готовые гнезда</t>
  </si>
  <si>
    <t>10 комплектов</t>
  </si>
  <si>
    <t>ТСН-2001.3 Доп. 80, Сб. 10, т. 79, поз. 1</t>
  </si>
  <si>
    <t>ТСН-2001.3-10. Элементы и конструкции из дерева и пластмасс</t>
  </si>
  <si>
    <t>ТСН-2001.3-10-1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</si>
  <si>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</si>
  <si>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</si>
  <si>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</si>
  <si>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</si>
  <si>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</si>
  <si>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</si>
  <si>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</si>
  <si>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</si>
  <si>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</si>
  <si>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</si>
  <si>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</si>
  <si>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</si>
  <si>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</si>
  <si>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</si>
  <si>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</si>
  <si>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</si>
  <si>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</si>
  <si>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</si>
  <si>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</si>
  <si>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</si>
  <si>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</si>
  <si>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</si>
  <si>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</si>
  <si>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</si>
  <si>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</si>
  <si>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</si>
  <si>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</si>
  <si>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</si>
  <si>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</si>
  <si>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</si>
  <si>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</si>
  <si>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</si>
  <si>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</si>
  <si>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</si>
  <si>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</si>
  <si>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</si>
  <si>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</si>
  <si>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</si>
  <si>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</si>
  <si>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</si>
  <si>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</si>
  <si>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</si>
  <si>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</si>
  <si>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</si>
  <si>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</si>
  <si>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</si>
  <si>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</si>
  <si>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</si>
  <si>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</si>
  <si>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</si>
  <si>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</si>
  <si>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</si>
  <si>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</si>
  <si>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</si>
  <si>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Отмостка S= 26,1 м2</t>
  </si>
  <si>
    <t>42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</si>
  <si>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</si>
  <si>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</si>
  <si>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</si>
  <si>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</si>
  <si>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</si>
  <si>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</si>
  <si>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42,1</t>
  </si>
  <si>
    <t>43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</si>
  <si>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</si>
  <si>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</si>
  <si>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</si>
  <si>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43,1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</si>
  <si>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</si>
  <si>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</si>
  <si>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</si>
  <si>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44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</si>
  <si>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</si>
  <si>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</si>
  <si>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 Доп. 80, Сб. 27, т. 47, поз. 1</t>
  </si>
  <si>
    <t>ТСН-2001.3-27. Устройство покрытий дорожек, тротуаров, мостовых и площадок и прочее</t>
  </si>
  <si>
    <t>ТСН-2001.3-27-2</t>
  </si>
  <si>
    <t>44,1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</si>
  <si>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</si>
  <si>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</si>
  <si>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</si>
  <si>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45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</si>
  <si>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</si>
  <si>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</si>
  <si>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80, Сб. 27, т. 47, поз. 2</t>
  </si>
  <si>
    <t>*1*4</t>
  </si>
  <si>
    <t>*1,1*4</t>
  </si>
  <si>
    <t>45,1</t>
  </si>
  <si>
    <t>Монтажные работы</t>
  </si>
  <si>
    <t>46</t>
  </si>
  <si>
    <t>4.8-42-2</t>
  </si>
  <si>
    <t>Монтаж трансформатора силового, автотрансформатора или масляного реактора массой до 3 т</t>
  </si>
  <si>
    <t>1  ШТ.</t>
  </si>
  <si>
    <t>ТСН-2001.4 Доп. 79, Сб. 8, т. 42, поз. 2</t>
  </si>
  <si>
    <t>ТСН-2001.4-8. Электротехнические установки</t>
  </si>
  <si>
    <t>ТСН-2001.4-8-1</t>
  </si>
  <si>
    <t>47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</si>
  <si>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</si>
  <si>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</si>
  <si>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</si>
  <si>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</si>
  <si>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48</t>
  </si>
  <si>
    <t>4.8-50-1</t>
  </si>
  <si>
    <t>Монтаж шины ответвительной с одной полосой в фазе, медной или алюминиевой, сечением до 250 мм2</t>
  </si>
  <si>
    <t>ТСН-2001.4 Доп. 80, Сб. 8, т. 50, поз. 1</t>
  </si>
  <si>
    <t>План раскладки силовых кабелей</t>
  </si>
  <si>
    <t>49</t>
  </si>
  <si>
    <t>4.8-77-2</t>
  </si>
  <si>
    <t>Прокладка кабеля напряжением до 35 кВ по дну канала без креплений при массе 1 м до 2 кг  (АПвВнг-LS-10 3х(1х95), (АПвВнг-LS-10 3х(1х120)</t>
  </si>
  <si>
    <t>100 М КАБЕЛЯ</t>
  </si>
  <si>
    <t>ТСН-2001.4 Доп. 80, Сб. 8, т. 77, поз. 2</t>
  </si>
  <si>
    <t>50</t>
  </si>
  <si>
    <t>4.8-76-6</t>
  </si>
  <si>
    <t>Присоединение к зажимам жил проводов или кабелей сечением до 150 мм2</t>
  </si>
  <si>
    <t>ТСН-2001.4 Доп. 67, Сб. 8, т. 76, поз. 6</t>
  </si>
  <si>
    <t>4.8-77-4</t>
  </si>
  <si>
    <t>Прокладка кабеля напряжением до 35 кВ по дну канала без креплений при массе 1 м до 6 кг</t>
  </si>
  <si>
    <t>ТСН-2001.4 Доп. 80, Сб. 8, т. 77, поз. 4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</si>
  <si>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</si>
  <si>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</si>
  <si>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</si>
  <si>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4.8-76-8</t>
  </si>
  <si>
    <t>Присоединение к зажимам жил проводов или кабелей сечением до 400 мм2</t>
  </si>
  <si>
    <t>ТСН-2001.4 Доп. 67, Сб. 8, т. 76, поз. 8</t>
  </si>
  <si>
    <t>51</t>
  </si>
  <si>
    <t>4.8-79-3</t>
  </si>
  <si>
    <t>Прокладка кабеля напряжением до 35 кВ по установленным конструкциям и лоткам с креплением на поворотах и в конце трассы при массе 1 м до 3 кг  (ВВГнгLS 1х240)</t>
  </si>
  <si>
    <t>ТСН-2001.4 Доп. 80, Сб. 8, т. 79, поз. 3</t>
  </si>
  <si>
    <t>52</t>
  </si>
  <si>
    <t>53</t>
  </si>
  <si>
    <t>4.8-162-2</t>
  </si>
  <si>
    <t>Прокладка в коробах провода сечением до 35 мм2 (ВВГ на LS-0.66 4*16).</t>
  </si>
  <si>
    <t>ТСН-2001.4 Доп. 68, Сб. 8, т. 162, поз. 2</t>
  </si>
  <si>
    <t>54</t>
  </si>
  <si>
    <t>4.8-76-3</t>
  </si>
  <si>
    <t>Присоединение к зажимам жил проводов или кабелей сечением до 16 мм2</t>
  </si>
  <si>
    <t>ТСН-2001.4 Доп. 67, Сб. 8, т. 76, поз. 3</t>
  </si>
  <si>
    <t>4.8-76-4</t>
  </si>
  <si>
    <t>Присоединение к зажимам жил проводов или кабелей сечением до 35 мм2</t>
  </si>
  <si>
    <t>ТСН-2001.4 Доп. 67, Сб. 8, т. 76, поз. 4</t>
  </si>
  <si>
    <t>55</t>
  </si>
  <si>
    <t>4.8-162-1</t>
  </si>
  <si>
    <t>Прокладка в коробах провода сечением до 6 мм2 (ВВГ на LS-0.66 2*4), (ВВГ на LS-0.66 4*2,5), (ВВГ на LS-0.66 2*1,5), (ВВГ на LS-0.66 10*1,5)</t>
  </si>
  <si>
    <t>ТСН-2001.4 Доп. 68, Сб. 8, т. 162, поз. 1</t>
  </si>
  <si>
    <t>56</t>
  </si>
  <si>
    <t>4.8-76-2</t>
  </si>
  <si>
    <t>Присоединение к зажимам жил проводов или кабелей сечением до 6 мм2  (ВВГ на LS-0.66 2*4)</t>
  </si>
  <si>
    <t>ТСН-2001.4 Доп. 67, Сб. 8, т. 76, поз. 2</t>
  </si>
  <si>
    <t>57</t>
  </si>
  <si>
    <t>4.8-76-1</t>
  </si>
  <si>
    <t>Присоединение к зажимам жил проводов или кабелей сечением до 2,5 мм2</t>
  </si>
  <si>
    <t>ТСН-2001.4 Доп. 67, Сб. 8, т. 76, поз. 1</t>
  </si>
  <si>
    <t>58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</si>
  <si>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</si>
  <si>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</si>
  <si>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</si>
  <si>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79, Сб. 8, т. 306, поз. 1</t>
  </si>
  <si>
    <t>59</t>
  </si>
  <si>
    <t>3.9-65-3</t>
  </si>
  <si>
    <t>Установка номерных табличек с номерами подъезда и квартир</t>
  </si>
  <si>
    <t>ТСН-2001.3. Доп. 1-42. Сб. 9, т. 65, поз. 3</t>
  </si>
  <si>
    <t>60</t>
  </si>
  <si>
    <t>КП № 012001 от 20.01.2026 г. г. ООО "Арткамни"</t>
  </si>
  <si>
    <t>Табличка информационная 40х50 см</t>
  </si>
  <si>
    <t>ШТ</t>
  </si>
  <si>
    <t>Материалы</t>
  </si>
  <si>
    <t>Материалы, изделия и конструкции</t>
  </si>
  <si>
    <t>[2 050 /  9,84] +  2% Заг.скл</t>
  </si>
  <si>
    <t>0</t>
  </si>
  <si>
    <t>61</t>
  </si>
  <si>
    <t>Таблички информационные 30х30 см с диспетчерскими наименованиями с QR-кодом на ворота тр-ров 2шт и на двери ТП 4шт</t>
  </si>
  <si>
    <t>[1 750 /  9,84] +  2% Заг.скл</t>
  </si>
  <si>
    <t>Внешний контур заземления</t>
  </si>
  <si>
    <t>62</t>
  </si>
  <si>
    <t>4.8-187-2</t>
  </si>
  <si>
    <t>Монтаж заземляющего проводника горизонтального из стали полосовой сечением 160 мм2</t>
  </si>
  <si>
    <t>ТСН-2001.4 Доп. 79, Сб. 8, т. 187, поз. 2</t>
  </si>
  <si>
    <t>62,1</t>
  </si>
  <si>
    <t>1.1-1-1092</t>
  </si>
  <si>
    <t>Полоса из стали углеродистой обыкновенного качества, спокойной</t>
  </si>
  <si>
    <t>ТСН-2001.1 Доп. 79, Р. 1, о. 1, поз. 1092</t>
  </si>
  <si>
    <t>63</t>
  </si>
  <si>
    <t>4.8-186-1</t>
  </si>
  <si>
    <t>Монтаж заземлителя вертикального из угловой стали размером 50х50х5 мм</t>
  </si>
  <si>
    <t>10 шт.</t>
  </si>
  <si>
    <t>ТСН-2001.4 Доп. 80, Сб. 8, т. 186, поз. 1</t>
  </si>
  <si>
    <t>63,1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</si>
  <si>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</si>
  <si>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</si>
  <si>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</si>
  <si>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64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</si>
  <si>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</si>
  <si>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</si>
  <si>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79, Сб. 8, т. 187, поз. 10</t>
  </si>
  <si>
    <t>64,1</t>
  </si>
  <si>
    <t>1.23-10-34</t>
  </si>
  <si>
    <t>Провод неизолированный медный гибкий для электрических установок, марка МГ, сечение 50 мм2</t>
  </si>
  <si>
    <t>км</t>
  </si>
  <si>
    <t>ТСН-2001.1 Доп. 79, Р. 23, о. 10, поз. 34</t>
  </si>
  <si>
    <t>Оборудование</t>
  </si>
  <si>
    <t>65</t>
  </si>
  <si>
    <t>КП №23192-1 от 16.01.2026 г.</t>
  </si>
  <si>
    <t>Подстанция 2БКТП 2х1000 кВА 10/0,4</t>
  </si>
  <si>
    <t>КОМП</t>
  </si>
  <si>
    <t>Сметная стоимость оборудования</t>
  </si>
  <si>
    <t>ТСН-2001.13. Сметная стоимость оборудования</t>
  </si>
  <si>
    <t>ТСН-2001.13</t>
  </si>
  <si>
    <t>[20 516 740 / 1,22 /  7,57] +  1,2% Заг.скл</t>
  </si>
  <si>
    <t>1,2</t>
  </si>
  <si>
    <t>66</t>
  </si>
  <si>
    <t>Комплект оборудования УСПД система ТМ и АСКУЭ</t>
  </si>
  <si>
    <t>[1 290 939,95 / 1,22 /  7,57] +  1,2% Заг.скл</t>
  </si>
  <si>
    <t>67</t>
  </si>
  <si>
    <t>КП № 012002 от 20.01.2026 г. г. ООО "Арткамни"</t>
  </si>
  <si>
    <t>Трансформатор типа ТМГ12-1000кВа</t>
  </si>
  <si>
    <t>[1 026 600 /  7,57] +  3% Трансп +  1,2% Заг.скл</t>
  </si>
  <si>
    <t>Глубинный электрод</t>
  </si>
  <si>
    <t>68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</si>
  <si>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</si>
  <si>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</si>
  <si>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</si>
  <si>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 Доп. 70, Сб. 4, т. 6, поз. 2</t>
  </si>
  <si>
    <t>ТСН-2001.3-4. Скважины</t>
  </si>
  <si>
    <t>ТСН-2001.3-4-1</t>
  </si>
  <si>
    <t>68,1</t>
  </si>
  <si>
    <t>1.1-1-1813</t>
  </si>
  <si>
    <t>Шнек буровой, диаметр 135 мм, длина 1,8 м</t>
  </si>
  <si>
    <t>ТСН-2001.1 Доп. 79, Р. 1, о. 1, поз. 1813</t>
  </si>
  <si>
    <t>3.4-9-25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</si>
  <si>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ударно-канатного бурения, диаметром 150 мм</t>
  </si>
  <si>
    <t>10 м спуска и подъема труб</t>
  </si>
  <si>
    <t>ТСН-2001.3 Доп. 68, Сб. 4, т. 9, поз. 25</t>
  </si>
  <si>
    <t>69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</si>
  <si>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</si>
  <si>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</si>
  <si>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ТСН-2001.3 Доп. 70, Сб. 4, т. 9, поз. 33</t>
  </si>
  <si>
    <t>70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</si>
  <si>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</si>
  <si>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</si>
  <si>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 Доп. 79, Р. 12, о. 6, поз. 706</t>
  </si>
  <si>
    <t>71</t>
  </si>
  <si>
    <t>3.4-10-1</t>
  </si>
  <si>
    <t>Сварка обсадных труб диаметром 168 мм</t>
  </si>
  <si>
    <t>100 м труб</t>
  </si>
  <si>
    <t>ТСН-2001.3 Доп. 79, Сб. 4, т. 10, поз. 1</t>
  </si>
  <si>
    <t>72</t>
  </si>
  <si>
    <t>3.4-11-1</t>
  </si>
  <si>
    <t>Резка обсадных труб диаметром 168 мм</t>
  </si>
  <si>
    <t>ТСН-2001.3 Доп. 79, Сб. 4, т. 11, поз. 1</t>
  </si>
  <si>
    <t>73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</si>
  <si>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</si>
  <si>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</si>
  <si>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</si>
  <si>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</si>
  <si>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74</t>
  </si>
  <si>
    <t>1.1-1-162</t>
  </si>
  <si>
    <t>Графит кристаллический литейный</t>
  </si>
  <si>
    <t>кг</t>
  </si>
  <si>
    <t>ТСН-2001.1. Доп. 1-42. Р. 1, о. 1, поз. 162</t>
  </si>
  <si>
    <t>75</t>
  </si>
  <si>
    <t>1.1-2-69</t>
  </si>
  <si>
    <t>Соль поваренная</t>
  </si>
  <si>
    <t>ТСН-2001.1 Доп. 79, Р. 1, о. 2, поз. 69</t>
  </si>
  <si>
    <t>Материалы монтажные</t>
  </si>
  <si>
    <t>ТСН-2001.1 Материалы монтажные</t>
  </si>
  <si>
    <t>ТСН-2001.1-2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</si>
  <si>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</si>
  <si>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</si>
  <si>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</si>
  <si>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</si>
  <si>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</si>
  <si>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</si>
  <si>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</si>
  <si>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</si>
  <si>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</si>
  <si>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</si>
  <si>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</si>
  <si>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</si>
  <si>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МГЭ,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</si>
  <si>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</si>
  <si>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</si>
  <si>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</si>
  <si>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</si>
  <si>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</si>
  <si>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2.1-1-44</t>
  </si>
  <si>
    <t>ТСН-2001.2. Доп. 68. п.1-1-44 (012103)</t>
  </si>
  <si>
    <t>Бульдозеры гусеничные, мощность до 79 кВт (108 л.с.)</t>
  </si>
  <si>
    <t>9999990009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</si>
  <si>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</si>
  <si>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</si>
  <si>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</si>
  <si>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</si>
  <si>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</si>
  <si>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</si>
  <si>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</si>
  <si>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</si>
  <si>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</si>
  <si>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</si>
  <si>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</si>
  <si>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</si>
  <si>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2.1-4-3</t>
  </si>
  <si>
    <t>ТСН-2001.2. Доп. 68. п.1-4-3 (040103)</t>
  </si>
  <si>
    <t>Погрузчики фронтальные одноковшовые, грузоподъемность до 3 т</t>
  </si>
  <si>
    <t>2.1-18-9</t>
  </si>
  <si>
    <t>ТСН-2001.2. Доп. 68. п.1-18-9 (183003)</t>
  </si>
  <si>
    <t>Автомобили грузовые бортовые, грузоподъемность до 8 т</t>
  </si>
  <si>
    <t>2.1-6-51</t>
  </si>
  <si>
    <t>ТСН-2001.2. Доп. 68. п.1-6-51 (069401)</t>
  </si>
  <si>
    <t>Вибраторы поверхностные</t>
  </si>
  <si>
    <t>1.1-1-655</t>
  </si>
  <si>
    <t>ТСН-2001.1. Доп. 1-42. Р. 1, о. 1, поз. 655</t>
  </si>
  <si>
    <t>Мешковина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</si>
  <si>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</si>
  <si>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</si>
  <si>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</si>
  <si>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</si>
  <si>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68. п.1-18-7 (183001)</t>
  </si>
  <si>
    <t>Автомобили грузовые бортовые, грузоподъемность до 5 т</t>
  </si>
  <si>
    <t>2.1-30-116</t>
  </si>
  <si>
    <t>ТСН-2001.2. Доп. 68. п.1-30-116 (359001)</t>
  </si>
  <si>
    <t>Пилы электрические цепные, мощность до 2 кВт</t>
  </si>
  <si>
    <t>2.1-3-38</t>
  </si>
  <si>
    <t>ТСН-2001.2. Доп. 68. п.1-3-38 (032009)</t>
  </si>
  <si>
    <t>Краны на автомобильном ходу, грузоподъемность до 16 т</t>
  </si>
  <si>
    <t>2.1-4-102</t>
  </si>
  <si>
    <t>ТСН-2001.2. Доп. 68. п.1-4-102 (040104)</t>
  </si>
  <si>
    <t>Погрузчики фронтальные одноковшовые, грузоподъемность до 5 т</t>
  </si>
  <si>
    <t>2.1-6-52</t>
  </si>
  <si>
    <t>ТСН-2001.2. Доп. 68. п.1-6-52 (069402)</t>
  </si>
  <si>
    <t>Вибраторы глубинные</t>
  </si>
  <si>
    <t>1.1-1-132</t>
  </si>
  <si>
    <t>ТСН-2001.1 Доп. 79, Р. 1, о. 1, поз. 132</t>
  </si>
  <si>
    <t>Гвозди строительные</t>
  </si>
  <si>
    <t>1.1-1-1566</t>
  </si>
  <si>
    <t>ТСН-2001.1 Доп. 79, Р. 1, о. 1, поз. 1566</t>
  </si>
  <si>
    <t>Электроды, типа Э-42, Э-46, Э-50, диаметр от 4 до 6 мм</t>
  </si>
  <si>
    <t>1.1-1-227</t>
  </si>
  <si>
    <t>ТСН-2001.1 Доп. 79, Р. 1, о. 1, поз. 227</t>
  </si>
  <si>
    <t>Пиломатериал (доска) обрезной хвойных пород естественной влажности, сорт III, толщина 50 мм, ширина от 100 до 200 мм</t>
  </si>
  <si>
    <t>1.1-1-256</t>
  </si>
  <si>
    <t>ТСН-2001.1 Доп. 79, Р. 1, о. 1, поз. 256</t>
  </si>
  <si>
    <t>Известь негашеная комовая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</si>
  <si>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</si>
  <si>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</si>
  <si>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</si>
  <si>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2.1-13-10</t>
  </si>
  <si>
    <t>ТСН-2001.2. Доп. 68. п.1-13-10 (135201)</t>
  </si>
  <si>
    <t>Инверторы для ручной дуговой сварки, сварочный ток до 400 А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</si>
  <si>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</si>
  <si>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</si>
  <si>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</si>
  <si>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</si>
  <si>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 Доп. 79, Р. 1, о. 1, поз. 348</t>
  </si>
  <si>
    <t>Керосин</t>
  </si>
  <si>
    <t>1.1-1-51</t>
  </si>
  <si>
    <t>ТСН-2001.1 Доп. 79, Р. 1, о. 1, поз. 51</t>
  </si>
  <si>
    <t>Битум нефтяной кровельный, марка БНК-90/40</t>
  </si>
  <si>
    <t>2.1-30-54</t>
  </si>
  <si>
    <t>ТСН-2001.2. Доп. 68. п.1-30-54 (308901)</t>
  </si>
  <si>
    <t>Молотки отбойные пневматические</t>
  </si>
  <si>
    <t>1.1-1-235</t>
  </si>
  <si>
    <t>ТСН-2001.1 Доп. 79, Р. 1, о. 1, поз. 235</t>
  </si>
  <si>
    <t>Дрова</t>
  </si>
  <si>
    <t>1.12-5-115</t>
  </si>
  <si>
    <t>ТСН-2001.1 Доп. 67, Р. 12, о. 5, поз. 115</t>
  </si>
  <si>
    <t>Муфта из полиэтилена, диаметр 100 мм</t>
  </si>
  <si>
    <t>1.1-1-1033</t>
  </si>
  <si>
    <t>ТСН-2001.1 Доп. 79, Р. 1, о. 1, поз. 1033</t>
  </si>
  <si>
    <t>Скобы строительные</t>
  </si>
  <si>
    <t>1.1-1-962</t>
  </si>
  <si>
    <t>ТСН-2001.1 Доп. 79, Р. 1, о. 1, поз. 962</t>
  </si>
  <si>
    <t>Проволока стальная низкоуглеродистая общего назначения, диаметр 1,1 мм</t>
  </si>
  <si>
    <t>1.16-2-62</t>
  </si>
  <si>
    <t>ТСН-2001.1 Доп. 79, Р. 16, о. 2, поз. 62</t>
  </si>
  <si>
    <t>Шпалы из древесины хвойных пород пропитанные, длина 1500 мм, тип II, для узкой колеи</t>
  </si>
  <si>
    <t>1.21-5-1180</t>
  </si>
  <si>
    <t>ТСН-2001.1 Доп. 79, Р. 21, о. 5, поз. 1180</t>
  </si>
  <si>
    <t>Бирка маркировочная для кабелей и проводов, типа У134 У3,5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</si>
  <si>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</si>
  <si>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</si>
  <si>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</si>
  <si>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</si>
  <si>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</si>
  <si>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</si>
  <si>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1.1-1-1577</t>
  </si>
  <si>
    <t>ТСН-2001.1 Доп. 79, Р. 1, о. 1, поз. 1577</t>
  </si>
  <si>
    <t>Эмаль пентафталевая, цветная, типа ПФ-115</t>
  </si>
  <si>
    <t>1.1-1-1665</t>
  </si>
  <si>
    <t>ТСН-2001.1 Доп. 79, Р. 1, о. 1, поз. 1665</t>
  </si>
  <si>
    <t>Аргон газообразный</t>
  </si>
  <si>
    <t>1.1-1-1669</t>
  </si>
  <si>
    <t>ТСН-2001.1 Доп. 79, Р. 1, о. 1, поз. 1669</t>
  </si>
  <si>
    <t>Электроды, типа Э-42А, диаметр от 4 до 6 мм</t>
  </si>
  <si>
    <t>1.1-1-4203</t>
  </si>
  <si>
    <t>ТСН-2001.1 Доп. 79, Р. 1, о. 1, поз. 4203</t>
  </si>
  <si>
    <t>Проволока из алюминия марки АД1, диаметр от 1,5 до 3,0 мм</t>
  </si>
  <si>
    <t>1.1-2-49</t>
  </si>
  <si>
    <t>ТСН-2001.1 Доп. 79, Р. 1, о. 2, поз. 49</t>
  </si>
  <si>
    <t>Пруток медный, круглый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</si>
  <si>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</si>
  <si>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</si>
  <si>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</si>
  <si>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</si>
  <si>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</si>
  <si>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</si>
  <si>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</si>
  <si>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</si>
  <si>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</si>
  <si>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</si>
  <si>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</si>
  <si>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</si>
  <si>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</si>
  <si>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</si>
  <si>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</si>
  <si>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</si>
  <si>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</si>
  <si>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</si>
  <si>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</si>
  <si>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</si>
  <si>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</si>
  <si>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</si>
  <si>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</si>
  <si>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</si>
  <si>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1.1-1-3607</t>
  </si>
  <si>
    <t>ТСН-2001.1 Доп. 79, Р. 1, о. 1, поз. 3607</t>
  </si>
  <si>
    <t>Шурупы с полукруглой головкой, диаметр 4 мм, длина 40 мм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</si>
  <si>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</si>
  <si>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</si>
  <si>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</si>
  <si>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</si>
  <si>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</si>
  <si>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</si>
  <si>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</si>
  <si>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</si>
  <si>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</si>
  <si>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1.1-2-158</t>
  </si>
  <si>
    <t>ТСН-2001.1 Доп. 79, Р. 1, о. 2, поз. 158</t>
  </si>
  <si>
    <t>Бензин авиационный, марка Б-70</t>
  </si>
  <si>
    <t>л</t>
  </si>
  <si>
    <t>1.1-1-1615</t>
  </si>
  <si>
    <t>ТСН-2001.1 Доп. 79, Р. 1, о. 1, поз. 1615</t>
  </si>
  <si>
    <t>Шурупы с потайной головкой, оцинкованные, длина от 13 до 20 мм</t>
  </si>
  <si>
    <t>1.1-1-493</t>
  </si>
  <si>
    <t>ТСН-2001.1 Доп. 79, Р. 1, о. 1, поз. 493</t>
  </si>
  <si>
    <t>Лак битумный, типа БТ-577</t>
  </si>
  <si>
    <t>2.1-9-8</t>
  </si>
  <si>
    <t>ТСН-2001.2. Доп. 79. п.1-9-8 (093101)</t>
  </si>
  <si>
    <t>Установки вращательного бурения на автомобильном шасси, глубина бурения до 50 м</t>
  </si>
  <si>
    <t>2.1-9-5</t>
  </si>
  <si>
    <t>ТСН-2001.2. Доп. 79. п.1-9-5 (091106)</t>
  </si>
  <si>
    <t>Установки на гусеничном ходу ударно-канатного бурения, глубина бурения до 300 м</t>
  </si>
  <si>
    <t>2.1-9-24</t>
  </si>
  <si>
    <t>ТСН-2001.2. Доп. 79. п.1-9-24 (093106)</t>
  </si>
  <si>
    <t>Установки вращательно-колонкового бурения, глубина бурения до 300 м</t>
  </si>
  <si>
    <t>2.1-13-15</t>
  </si>
  <si>
    <t>ТСН-2001.2. Доп. 1-42, п. 1-13-15 (136201)</t>
  </si>
  <si>
    <t>Аппараты сварочные</t>
  </si>
  <si>
    <t>2.1-13-16</t>
  </si>
  <si>
    <t>ТСН-2001.2. Доп. 68. п.1-13-16 (136301)</t>
  </si>
  <si>
    <t>Аппараты для газовой сварки и резки (комплект оборудования)</t>
  </si>
  <si>
    <t>2.1-2-6</t>
  </si>
  <si>
    <t>ТСН-2001.2. Доп. 68. п.1-2-6 (021001)</t>
  </si>
  <si>
    <t>Тракторы колесные, мощность до 18 кВт (25 л.с.)</t>
  </si>
  <si>
    <t>1.1-1-26</t>
  </si>
  <si>
    <t>ТСН-2001.1 Доп. 79, Р. 1, о. 1, поз. 26</t>
  </si>
  <si>
    <t>Ацетилен технический</t>
  </si>
  <si>
    <t>1.1-1-376</t>
  </si>
  <si>
    <t>ТСН-2001.1 Доп. 79, Р. 1, о. 1, поз. 376</t>
  </si>
  <si>
    <t>Кислород технический, газообразный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</si>
  <si>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</si>
  <si>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</si>
  <si>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</si>
  <si>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</si>
  <si>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</si>
  <si>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</si>
  <si>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5711400000</t>
  </si>
  <si>
    <t>Песок строительный</t>
  </si>
  <si>
    <t>5745010000</t>
  </si>
  <si>
    <t>Смеси бетонные, БСГ, тяжелого бетона</t>
  </si>
  <si>
    <t>5745510000</t>
  </si>
  <si>
    <t>Растворы готовые кладочные тяжелые цементные, марки 150</t>
  </si>
  <si>
    <t>0930110000</t>
  </si>
  <si>
    <t>Арматура</t>
  </si>
  <si>
    <t>5896000000</t>
  </si>
  <si>
    <t>Сборные железобетонные конструкции, шахты лифта и вентиляционные блоки</t>
  </si>
  <si>
    <t>5830120000</t>
  </si>
  <si>
    <t>Сборные железобетонные конструкции трансформаторных подстанций (БКТПУ)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</si>
  <si>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</si>
  <si>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</si>
  <si>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</si>
  <si>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</si>
  <si>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Растворы готовые кладочные тяжелые цементные</t>
  </si>
  <si>
    <t>1.1-1-221</t>
  </si>
  <si>
    <t>ТСН-2001.1 Доп. 79,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</si>
  <si>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</si>
  <si>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</si>
  <si>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79, Р. 1, о. 1, поз. 77</t>
  </si>
  <si>
    <t>Пиломатериал (брусок) обрезной хвойных пород естественной влажности, сорт II, толщина 50 мм, ширина 50 мм</t>
  </si>
  <si>
    <t>Бетон (класс по проекту)</t>
  </si>
  <si>
    <t>2.1-30-56</t>
  </si>
  <si>
    <t>ТСН-2001.2. Доп. 68. п.1-30-56 (309101)</t>
  </si>
  <si>
    <t>Шуруповерты</t>
  </si>
  <si>
    <t>1.1-1-2627</t>
  </si>
  <si>
    <t>ТСН-2001.1 Доп. 79, Р. 1, о. 1, поз. 2627</t>
  </si>
  <si>
    <t>Винты самонарезающие, для металла, диаметр 5 мм, длина 40 мм</t>
  </si>
  <si>
    <t>5275120000</t>
  </si>
  <si>
    <t>Алюминиевые изделия из листа и профиля (сливы, фризы, нащельники)</t>
  </si>
  <si>
    <t>0930115000</t>
  </si>
  <si>
    <t>Сталь кровельная листовая оцинкованная толщиной листа 0,5 мм</t>
  </si>
  <si>
    <t>1.1-1-957</t>
  </si>
  <si>
    <t>ТСН-2001.1 Доп. 79, Р. 1, о. 1, поз. 957</t>
  </si>
  <si>
    <t>Проволока стальная кровельная оцинкованная</t>
  </si>
  <si>
    <t>1.1-1-923</t>
  </si>
  <si>
    <t>ТСН-2001.1 Доп. 79, Р. 1, о. 1, поз. 923</t>
  </si>
  <si>
    <t>Поковки строительные (скобы, закрепы, хомуты) простые, масса 1,8 кг</t>
  </si>
  <si>
    <t>5741210000</t>
  </si>
  <si>
    <t>Кирпич керамический, силикатный (574124) или пустотелый (574104)</t>
  </si>
  <si>
    <t>2.1-6-24</t>
  </si>
  <si>
    <t>ТСН-2001.2. Доп. 68. п.1-6-24 (067101)</t>
  </si>
  <si>
    <t>Растворосмесители передвижные, емкость до 65 л</t>
  </si>
  <si>
    <t>2.1-6-33</t>
  </si>
  <si>
    <t>ТСН-2001.2. Доп. 68. п.1-6-33 (067501)</t>
  </si>
  <si>
    <t>Растворонасосы, производительность до 1 м3/ч</t>
  </si>
  <si>
    <t>0131000000</t>
  </si>
  <si>
    <t>1.1-1-1029</t>
  </si>
  <si>
    <t>ТСН-2001.1 Доп. 79, Р. 1, о. 1, поз. 1029</t>
  </si>
  <si>
    <t>Сетка проволочная штукатурная тканая, ячейка 5х5 мм, толщина 1,6 мм</t>
  </si>
  <si>
    <t>1.1-1-146</t>
  </si>
  <si>
    <t>ТСН-2001.1 Доп. 79, Р. 1, о. 1, поз. 146</t>
  </si>
  <si>
    <t>Гипс строительный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</si>
  <si>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</si>
  <si>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</si>
  <si>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</si>
  <si>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</si>
  <si>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2.1-13-21</t>
  </si>
  <si>
    <t>ТСН-2001.2. Доп. 68. п.1-13-21 (138501)</t>
  </si>
  <si>
    <t>Печи электрические для сушки сварочных материалов</t>
  </si>
  <si>
    <t>2.1-30-19</t>
  </si>
  <si>
    <t>ТСН-2001.2. Доп. 80.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</si>
  <si>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</si>
  <si>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</si>
  <si>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</si>
  <si>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</si>
  <si>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1.1-1-1602</t>
  </si>
  <si>
    <t>ТСН-2001.1 Доп. 67, Р. 1, о. 1, поз. 1602</t>
  </si>
  <si>
    <t>Круг (диск) шлифовальный, размер 230х3х22 мм</t>
  </si>
  <si>
    <t>1.1-1-165</t>
  </si>
  <si>
    <t>ТСН-2001.1 Доп. 79, Р. 1, о. 1, поз. 165</t>
  </si>
  <si>
    <t>Грунтовка глифталевая, типа ГФ-021</t>
  </si>
  <si>
    <t>1.1-1-2613</t>
  </si>
  <si>
    <t>ТСН-2001.1 Доп. 79, Р. 1, о. 1, поз. 2613</t>
  </si>
  <si>
    <t>Пропан-бутан, сжиженный газ</t>
  </si>
  <si>
    <t>1.1-1-312</t>
  </si>
  <si>
    <t>ТСН-2001.1 Доп. 67, Р. 1, о. 1, поз. 312</t>
  </si>
  <si>
    <t>Канат пеньковый, смоляной</t>
  </si>
  <si>
    <t>1.1-1-338</t>
  </si>
  <si>
    <t>ТСН-2001.1 Доп. 80, Р. 1, о. 1, поз. 338</t>
  </si>
  <si>
    <t>Проволока (катанка) общего назначения, ГОСТ 30136-95, из стали углеродистой обыкновенного качества, кипящей и полуспокойной, диаметр от 5,5 до 6,5 мм</t>
  </si>
  <si>
    <t>1.1-1-3593</t>
  </si>
  <si>
    <t>ТСН-2001.1 Доп. 79, Р. 1, о. 1, поз. 3593</t>
  </si>
  <si>
    <t>Канат (трос) стальной, оцинкованный, двойной свивки, с органическим сердечником, конструкции 6х19(1+6+12)+1, типа ТК, диаметр 5,5 мм</t>
  </si>
  <si>
    <t>10 м</t>
  </si>
  <si>
    <t>1.1-1-6516</t>
  </si>
  <si>
    <t>ТСН-2001.1 Доп. 79, Р. 1, о. 1, поз. 6516</t>
  </si>
  <si>
    <t>Швеллер из стали углеродистой обыкновенного качества, (спокойной, полуспокойной), с параллельными гранями полок № 40</t>
  </si>
  <si>
    <t>1.1-1-75</t>
  </si>
  <si>
    <t>ТСН-2001.1 Доп. 79, Р. 1, о. 1, поз. 75</t>
  </si>
  <si>
    <t>Пиломатериал (брусок) обрезной хвойных пород естественной влажности, сорт I, толщина 50 мм, ширина 50 мм</t>
  </si>
  <si>
    <t>1.1-1-995</t>
  </si>
  <si>
    <t>ТСН-2001.1 Доп. 79, Р. 1, о. 1, поз. 995</t>
  </si>
  <si>
    <t>Растворитель типа Р-4</t>
  </si>
  <si>
    <t>1.6-1-271</t>
  </si>
  <si>
    <t>ТСН-2001.1 Доп. 79,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</si>
  <si>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</si>
  <si>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</si>
  <si>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</si>
  <si>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</si>
  <si>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</si>
  <si>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4981150000</t>
  </si>
  <si>
    <t>Замок врезной с ручками</t>
  </si>
  <si>
    <t>КОМПЛЕКТ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</si>
  <si>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</si>
  <si>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</si>
  <si>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</si>
  <si>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</si>
  <si>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</si>
  <si>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</si>
  <si>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</si>
  <si>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</si>
  <si>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</si>
  <si>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2.1-5-48</t>
  </si>
  <si>
    <t>ТСН-2001.2. Доп. 68. п.1-5-48 (056003)</t>
  </si>
  <si>
    <t>Автогрейдеры, мощность до 147 кВт (200 л.с.)</t>
  </si>
  <si>
    <t>2.1-5-7</t>
  </si>
  <si>
    <t>ТСН-2001.2. Доп. 68. п.1-5-7 (050301)</t>
  </si>
  <si>
    <t>Катки дорожные самоходные на пневмоколесном ходу, масса до 16 т</t>
  </si>
  <si>
    <t>Песок природный для строительных работ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</si>
  <si>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</si>
  <si>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</si>
  <si>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</si>
  <si>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</si>
  <si>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</si>
  <si>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</si>
  <si>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5711100000</t>
  </si>
  <si>
    <t>Щебень для дорожных работ</t>
  </si>
  <si>
    <t>1.1-1-46</t>
  </si>
  <si>
    <t>ТСН-2001.1 Доп. 79, Р. 1, о. 1, поз. 46</t>
  </si>
  <si>
    <t>Битум нефтяной дорожный жидкий, марка МГ, СГ</t>
  </si>
  <si>
    <t>5718417000</t>
  </si>
  <si>
    <t>Смеси асфальтобетонные литые мелкозернистые</t>
  </si>
  <si>
    <t>3411000000</t>
  </si>
  <si>
    <t>Трансформаторы силовые, автотрансформаторы или масляные реакторы массой до 20 т</t>
  </si>
  <si>
    <t>3449800000</t>
  </si>
  <si>
    <t>Наконечники кабельные</t>
  </si>
  <si>
    <t>1811210000</t>
  </si>
  <si>
    <t>Шины медные или алюминиевые прямоугольного сечения (1844200000)</t>
  </si>
  <si>
    <t>3500000000</t>
  </si>
  <si>
    <t>Кабели напряжением до 35 кВ</t>
  </si>
  <si>
    <t>3599190000</t>
  </si>
  <si>
    <t>Оконцеватели (капы) термоусаживаемые</t>
  </si>
  <si>
    <t>2.1-4-98</t>
  </si>
  <si>
    <t>ТСН-2001.2. Доп. 68. п.1-4-98 (042931)</t>
  </si>
  <si>
    <t>Лебедки электрические, тяговое усилие до 31,39 кН (3,2 тс)</t>
  </si>
  <si>
    <t>3449950000</t>
  </si>
  <si>
    <t>Скобы кабельные (накладные)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</si>
  <si>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</si>
  <si>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</si>
  <si>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</si>
  <si>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Провода (марка и сечение по проекту)</t>
  </si>
  <si>
    <t>3599000000</t>
  </si>
  <si>
    <t>Адаптеры изоляционные на напряжение 10-20 кВ (3449630000)</t>
  </si>
  <si>
    <t>5215040000</t>
  </si>
  <si>
    <t>Таблички</t>
  </si>
  <si>
    <t>0902110000</t>
  </si>
  <si>
    <t>Сталь полосовая сечением 160 мм2</t>
  </si>
  <si>
    <t>0930113000</t>
  </si>
  <si>
    <t>Сталь угловая шириной полки 50 мм</t>
  </si>
  <si>
    <t>2.1-30-102</t>
  </si>
  <si>
    <t>ТСН-2001.2. Доп. 68. п.1-30-102 (303704)</t>
  </si>
  <si>
    <t>Дрели, мощность до 800 Вт</t>
  </si>
  <si>
    <t>1.1-1-3644</t>
  </si>
  <si>
    <t>ТСН-2001.1 Доп. 80, Р. 1, о. 1, поз. 3644</t>
  </si>
  <si>
    <t>Дюбель распорный пластмассовый, диаметр 8 мм, длина 50 мм</t>
  </si>
  <si>
    <t>1.1-1-3758</t>
  </si>
  <si>
    <t>ТСН-2001.1 Доп. 73,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</si>
  <si>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</si>
  <si>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</si>
  <si>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79, Р. 21, о. 5, поз. 1466</t>
  </si>
  <si>
    <t>Скоба двухлапковая стальная оцинкованная, для кабелей диаметром от 8 до 9 мм</t>
  </si>
  <si>
    <t>1.21-5-738</t>
  </si>
  <si>
    <t>ТСН-2001.1 Доп. 73, Р. 21, о. 5, поз. 738</t>
  </si>
  <si>
    <t>Наконечник кабельный медный под опрессовку луженый, типа ТМЛ 25-8-8</t>
  </si>
  <si>
    <t>3551000000</t>
  </si>
  <si>
    <t>Провода изолированные медные (3555000000, 3582000000)</t>
  </si>
  <si>
    <t>3664490000</t>
  </si>
  <si>
    <t>Шнеки</t>
  </si>
  <si>
    <t>5711000000</t>
  </si>
  <si>
    <t>Песок, гравий</t>
  </si>
  <si>
    <t>Гл.12.Прил.8.п.8. 5_12.00.01.11.003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</si>
  <si>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</si>
  <si>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</si>
  <si>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</si>
  <si>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</si>
  <si>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</si>
  <si>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</si>
  <si>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*1,1)</t>
  </si>
  <si>
    <t>О.П. п.3.4.30.в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</si>
  <si>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</si>
  <si>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</si>
  <si>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</si>
  <si>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Материал рулонный, кровельный и гидроизоляционный, битумно-полимерный, СБС-модифицированный, на основе стеклохолста, наплавляемый, с пленкой с верхней и с нижней стороны, типа ХПП, теплостойкость не менее +100°С, гибкость до -20°С, разрывная сила в продольном направлении не менее 500 Н, толщина 2,8 мм, для гидроизоляции строительных конструкций, для нижних слоев кровельного ковра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</si>
  <si>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</si>
  <si>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</si>
  <si>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</si>
  <si>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</si>
  <si>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</si>
  <si>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</si>
  <si>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</si>
  <si>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</si>
  <si>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</si>
  <si>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</si>
  <si>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</si>
  <si>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</si>
  <si>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</si>
  <si>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</si>
  <si>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</si>
  <si>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</si>
  <si>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</si>
  <si>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</si>
  <si>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</si>
  <si>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</si>
  <si>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</si>
  <si>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</si>
  <si>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</si>
  <si>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</si>
  <si>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</si>
  <si>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02-01-01 Строительство ТП10/0,4 с тр-ми 2*1000кВа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</si>
  <si>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</si>
  <si>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МГЭ, Дополнение 80, строительство №219 I квартал 2026 года</t>
  </si>
  <si>
    <r>
      <t>3.1-6-19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</si>
  <si>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ЗП</t>
  </si>
  <si>
    <t>ЭМ</t>
  </si>
  <si>
    <t>в т.ч. ЗПМ</t>
  </si>
  <si>
    <t>ЗТР</t>
  </si>
  <si>
    <t>чел-ч</t>
  </si>
  <si>
    <t>Всего по позиции:</t>
  </si>
  <si>
    <r>
      <t>3.1-2-19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</si>
  <si>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НР от ФОТ</t>
  </si>
  <si>
    <t>%</t>
  </si>
  <si>
    <t>СП от ФОТ</t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</si>
  <si>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</si>
  <si>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3.1-2-19</t>
    </r>
    <r>
      <rPr>
        <i/>
        <sz val="10"/>
        <rFont val="Arial"/>
        <family val="2"/>
        <charset val="204"/>
      </rPr>
      <t xml:space="preserve">
Поправка: Гл.12.Прил.8.п.8. 5_12.00.01.11.003 Поправка: Сб.3-1.т.3.1.п.3.1.13_03.01.01.22.001</t>
    </r>
  </si>
  <si>
    <r>
      <t>3.1-29-1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</si>
  <si>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3.8-1-1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</si>
  <si>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</si>
  <si>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1.1-1-766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</si>
  <si>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3.6-1-1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</si>
  <si>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1.3-1-36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</si>
  <si>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</si>
  <si>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r>
      <t>3.11-10-1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</si>
  <si>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1.3-2-5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</si>
  <si>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3.11-10-2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</si>
  <si>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*1*6</t>
  </si>
  <si>
    <r>
      <t>3.6-1-15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</si>
  <si>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3.7-41-4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</si>
  <si>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3.7-41-3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</si>
  <si>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3.7-42-1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</si>
  <si>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3.8-2-5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</si>
  <si>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1.1-1-2173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</si>
  <si>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1.1-1-613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</si>
  <si>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3.8-2-3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</si>
  <si>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6.69-2-4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</si>
  <si>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6.69-2-1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</si>
  <si>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6.69-9-3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</si>
  <si>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3.34-17-4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</si>
  <si>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3.8-2-7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</si>
  <si>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3.9-57-3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</si>
  <si>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3.12-14-1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</si>
  <si>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3.8-3-9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</si>
  <si>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1.1-1-351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</si>
  <si>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3.15-52-1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</si>
  <si>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1.1-1-118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</si>
  <si>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1.3-2-24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</si>
  <si>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1.3-2-13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</si>
  <si>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3.10-79-1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</si>
  <si>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</si>
  <si>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</si>
  <si>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3.27-12-1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</si>
  <si>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3.27-12-2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</si>
  <si>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1.1-1-1555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</si>
  <si>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3.27-47-1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</si>
  <si>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1.3-3-7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</si>
  <si>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3.27-47-2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</si>
  <si>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*1*4</t>
  </si>
  <si>
    <r>
      <t>3.9-65-3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</si>
  <si>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Табличка информационная 40х50 см</t>
    </r>
    <r>
      <rPr>
        <i/>
        <sz val="10"/>
        <rFont val="Arial"/>
        <family val="2"/>
        <charset val="204"/>
      </rPr>
      <t xml:space="preserve">
212,50 = [2 050 /  9,84] +  2% Заг.скл</t>
    </r>
  </si>
  <si>
    <r>
      <t>Таблички информационные 30х30 см с диспетчерскими наименованиями с QR-кодом на ворота тр-ров 2шт и на двери ТП 4шт</t>
    </r>
    <r>
      <rPr>
        <i/>
        <sz val="10"/>
        <rFont val="Arial"/>
        <family val="2"/>
        <charset val="204"/>
      </rPr>
      <t xml:space="preserve">
181,41 = [1 750 /  9,84] +  2% Заг.скл</t>
    </r>
  </si>
  <si>
    <r>
      <t>4.8-187-2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</si>
  <si>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1.1-1-1092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</si>
  <si>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4.8-186-1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</si>
  <si>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1.1-1-1111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</si>
  <si>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4.8-187-10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</si>
  <si>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1.23-10-34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</si>
  <si>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Подстанция 2БКТП 2х1000 кВА 10/0,4</t>
    </r>
    <r>
      <rPr>
        <i/>
        <sz val="10"/>
        <rFont val="Arial"/>
        <family val="2"/>
        <charset val="204"/>
      </rPr>
      <t xml:space="preserve">
2 248 190,75 = [20 516 740 / 1,22 /  7,57] +  1,2% Заг.скл</t>
    </r>
  </si>
  <si>
    <r>
      <t>Комплект оборудования УСПД система ТМ и АСКУЭ</t>
    </r>
    <r>
      <rPr>
        <i/>
        <sz val="10"/>
        <rFont val="Arial"/>
        <family val="2"/>
        <charset val="204"/>
      </rPr>
      <t xml:space="preserve">
141 459,08 = [1 290 939,95 / 1,22 /  7,57] +  1,2% Заг.скл</t>
    </r>
  </si>
  <si>
    <r>
      <t>Трансформатор типа ТМГ12-1000кВа</t>
    </r>
    <r>
      <rPr>
        <i/>
        <sz val="10"/>
        <rFont val="Arial"/>
        <family val="2"/>
        <charset val="204"/>
      </rPr>
      <t xml:space="preserve">
141 358,89 = [1 026 600 /  7,57] +  3% Трансп +  1,2% Заг.скл</t>
    </r>
  </si>
  <si>
    <r>
      <t>3.4-6-2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</si>
  <si>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1.1-1-1813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</si>
  <si>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3.4-9-33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</si>
  <si>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3.4-10-1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</si>
  <si>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3.4-11-1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</si>
  <si>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3.4-16-2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</si>
  <si>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</si>
  <si>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</si>
  <si>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</si>
  <si>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</si>
  <si>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</t>
  </si>
  <si>
    <t xml:space="preserve"> Строительство ТП10/0,4 с тр-ми 2*1000кВа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</si>
</sst>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</cellXfs>
  <cellStyles count="2">
    <cellStyle name="Обычный" xfId="0" builtinId="0"/>
    <cellStyle name="Обычный 4" xfId="1" xr:uid="{8C0DE63B-002F-4BF6-B9DB-6F70FC00E0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10FAB-950A-4D7A-89E7-EB9CE3BB6480}">
  <sheetPr>
    <pageSetUpPr fitToPage="1"/>
  </sheetPr>
  <dimension ref="A1:AQ737"/>
  <sheetViews>
    <sheetView tabSelected="1" topLeftCell="A143" zoomScaleNormal="100" workbookViewId="0">
      <selection activeCell="AX34" sqref="AX3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8" max="8" width="9.14062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41" width="0" hidden="1" customWidth="1"/>
    <col min="42" max="42" width="129.7109375" hidden="1" customWidth="1"/>
    <col min="43" max="43" width="97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8" t="s">
        <v>989</v>
      </c>
      <c r="K2" s="28"/>
    </row>
    <row r="3" spans="1:42" ht="47.25" x14ac:dyDescent="0.25">
      <c r="A3" s="10" t="s">
        <v>1070</v>
      </c>
      <c r="B3" s="10"/>
      <c r="C3" s="10"/>
      <c r="D3" s="10"/>
      <c r="E3" s="10"/>
      <c r="F3" s="10"/>
      <c r="G3" s="10"/>
      <c r="H3" s="10"/>
      <c r="I3" s="10"/>
      <c r="J3" s="10"/>
      <c r="K3" s="10"/>
      <c r="AP3" s="29" t="s">
        <v>990</v>
      </c>
    </row>
    <row r="4" spans="1:42" x14ac:dyDescent="0.2">
      <c r="A4" s="11" t="s">
        <v>968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"ЛОКАЛЬНАЯ СМЕТА № 02-01-01",IF(Source!F12&lt;&gt;"Новый объект", Source!F12, ""))</f>
        <v>ЛОКАЛЬНАЯ СМЕТА № 02-01-01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">
        <v>1071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969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tr">
        <f>CONCATENATE( "Основание: чертежи № ", Source!J20)</f>
        <v>Основание: чертежи № СК-50/25-АС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42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71.25" x14ac:dyDescent="0.2">
      <c r="A13" s="9"/>
      <c r="B13" s="9"/>
      <c r="C13" s="9"/>
      <c r="D13" s="9"/>
      <c r="E13" s="9"/>
      <c r="F13" s="9"/>
      <c r="G13" s="9"/>
      <c r="H13" s="9"/>
      <c r="I13" s="18" t="s">
        <v>970</v>
      </c>
      <c r="J13" s="18" t="s">
        <v>971</v>
      </c>
      <c r="K13" s="9"/>
    </row>
    <row r="14" spans="1:42" ht="15" x14ac:dyDescent="0.25">
      <c r="A14" s="9"/>
      <c r="B14" s="9"/>
      <c r="C14" s="9"/>
      <c r="D14" s="9"/>
      <c r="E14" s="19" t="s">
        <v>972</v>
      </c>
      <c r="F14" s="19"/>
      <c r="G14" s="19"/>
      <c r="H14" s="19"/>
      <c r="I14" s="20">
        <f>I15+I16+I17+I18</f>
        <v>2746.69</v>
      </c>
      <c r="J14" s="20">
        <f>J15+J16+J17+J18</f>
        <v>21619.439999999999</v>
      </c>
      <c r="K14" s="21" t="s">
        <v>1066</v>
      </c>
    </row>
    <row r="15" spans="1:42" ht="14.25" x14ac:dyDescent="0.2">
      <c r="A15" s="9"/>
      <c r="B15" s="9"/>
      <c r="C15" s="9"/>
      <c r="D15" s="9"/>
      <c r="E15" s="22" t="s">
        <v>24</v>
      </c>
      <c r="F15" s="22"/>
      <c r="G15" s="22"/>
      <c r="H15" s="22"/>
      <c r="I15" s="23">
        <f>ROUND(SUM(X1:X730)/1000, 2)</f>
        <v>61.13</v>
      </c>
      <c r="J15" s="23">
        <f>ROUND((Source!F394)/1000, 2)</f>
        <v>983.31</v>
      </c>
      <c r="K15" s="9" t="s">
        <v>1066</v>
      </c>
    </row>
    <row r="16" spans="1:42" ht="14.25" x14ac:dyDescent="0.2">
      <c r="A16" s="9"/>
      <c r="B16" s="9"/>
      <c r="C16" s="9"/>
      <c r="D16" s="9"/>
      <c r="E16" s="22" t="s">
        <v>973</v>
      </c>
      <c r="F16" s="22"/>
      <c r="G16" s="22"/>
      <c r="H16" s="22"/>
      <c r="I16" s="23">
        <f>ROUND(SUM(Y1:Y730)/1000, 2)</f>
        <v>13.19</v>
      </c>
      <c r="J16" s="23">
        <f>ROUND((Source!F395)/1000, 2)</f>
        <v>406.31</v>
      </c>
      <c r="K16" s="9" t="s">
        <v>1066</v>
      </c>
    </row>
    <row r="17" spans="1:42" ht="14.25" x14ac:dyDescent="0.2">
      <c r="A17" s="9"/>
      <c r="B17" s="9"/>
      <c r="C17" s="9"/>
      <c r="D17" s="9"/>
      <c r="E17" s="22" t="s">
        <v>493</v>
      </c>
      <c r="F17" s="22"/>
      <c r="G17" s="22"/>
      <c r="H17" s="22"/>
      <c r="I17" s="23">
        <f>ROUND(SUM(Z1:Z730)/1000, 2)</f>
        <v>2672.37</v>
      </c>
      <c r="J17" s="23">
        <f>ROUND((Source!F386)/1000, 2)</f>
        <v>20229.82</v>
      </c>
      <c r="K17" s="9" t="s">
        <v>1066</v>
      </c>
    </row>
    <row r="18" spans="1:42" ht="14.25" x14ac:dyDescent="0.2">
      <c r="A18" s="9"/>
      <c r="B18" s="9"/>
      <c r="C18" s="9"/>
      <c r="D18" s="9"/>
      <c r="E18" s="22" t="s">
        <v>974</v>
      </c>
      <c r="F18" s="22"/>
      <c r="G18" s="22"/>
      <c r="H18" s="22"/>
      <c r="I18" s="23">
        <f>ROUND(SUM(AA1:AA730)/1000, 2)</f>
        <v>0</v>
      </c>
      <c r="J18" s="23">
        <f>ROUND((Source!F396+Source!F397)/1000, 2)</f>
        <v>0</v>
      </c>
      <c r="K18" s="9" t="s">
        <v>1066</v>
      </c>
    </row>
    <row r="19" spans="1:42" ht="14.25" x14ac:dyDescent="0.2">
      <c r="A19" s="9"/>
      <c r="B19" s="9"/>
      <c r="C19" s="9"/>
      <c r="D19" s="9"/>
      <c r="E19" s="22" t="s">
        <v>975</v>
      </c>
      <c r="F19" s="22"/>
      <c r="G19" s="22"/>
      <c r="H19" s="22"/>
      <c r="I19" s="23">
        <f>ROUND(SUM(W1:W730)/1000, 2)</f>
        <v>6</v>
      </c>
      <c r="J19" s="23">
        <f>(Source!F392+ Source!F391)/1000</f>
        <v>337.93660000000006</v>
      </c>
      <c r="K19" s="9" t="s">
        <v>1066</v>
      </c>
    </row>
    <row r="20" spans="1:42" ht="14.25" x14ac:dyDescent="0.2">
      <c r="A20" s="9"/>
      <c r="B20" s="9"/>
      <c r="C20" s="9"/>
      <c r="D20" s="9"/>
      <c r="E20" s="22" t="s">
        <v>976</v>
      </c>
      <c r="F20" s="22"/>
      <c r="G20" s="22"/>
      <c r="H20" s="22"/>
      <c r="I20" s="23">
        <f>SUM(AB1:AB730)</f>
        <v>418.28524766679993</v>
      </c>
      <c r="J20" s="23"/>
      <c r="K20" s="9" t="s">
        <v>577</v>
      </c>
    </row>
    <row r="21" spans="1:42" ht="14.25" hidden="1" x14ac:dyDescent="0.2">
      <c r="A21" s="9"/>
      <c r="B21" s="9"/>
      <c r="C21" s="9"/>
      <c r="D21" s="9"/>
      <c r="E21" s="22" t="s">
        <v>977</v>
      </c>
      <c r="F21" s="22"/>
      <c r="G21" s="22"/>
      <c r="H21" s="22"/>
      <c r="I21" s="23"/>
      <c r="J21" s="23"/>
      <c r="K21" s="9"/>
    </row>
    <row r="22" spans="1:42" ht="14.25" hidden="1" x14ac:dyDescent="0.2">
      <c r="A22" s="9"/>
      <c r="B22" s="9"/>
      <c r="C22" s="9"/>
      <c r="D22" s="9"/>
      <c r="E22" s="24" t="s">
        <v>333</v>
      </c>
      <c r="F22" s="24"/>
      <c r="G22" s="24"/>
      <c r="H22" s="24"/>
      <c r="I22" s="23">
        <f>ROUND(SUM(AE1:AE730)/1000, 2)</f>
        <v>0</v>
      </c>
      <c r="J22" s="23">
        <f>SUM(AF1:AF730)/1000</f>
        <v>0</v>
      </c>
      <c r="K22" s="9" t="s">
        <v>1066</v>
      </c>
    </row>
    <row r="23" spans="1:42" ht="14.25" x14ac:dyDescent="0.2">
      <c r="A23" s="9"/>
      <c r="B23" s="9"/>
      <c r="C23" s="9"/>
      <c r="D23" s="9"/>
      <c r="E23" s="9"/>
      <c r="F23" s="25"/>
      <c r="G23" s="25"/>
      <c r="H23" s="25"/>
      <c r="I23" s="23"/>
      <c r="J23" s="23"/>
      <c r="K23" s="9"/>
    </row>
    <row r="24" spans="1:42" ht="14.25" x14ac:dyDescent="0.2">
      <c r="A24" s="9" t="s">
        <v>991</v>
      </c>
      <c r="B24" s="9"/>
      <c r="C24" s="9"/>
      <c r="D24" s="9"/>
      <c r="E24" s="9"/>
      <c r="F24" s="25"/>
      <c r="G24" s="25"/>
      <c r="H24" s="25"/>
      <c r="I24" s="23"/>
      <c r="J24" s="23"/>
      <c r="K24" s="9"/>
    </row>
    <row r="25" spans="1:42" ht="28.5" x14ac:dyDescent="0.2">
      <c r="A25" s="16" t="s">
        <v>992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30" t="s">
        <v>992</v>
      </c>
    </row>
    <row r="26" spans="1:42" ht="114" x14ac:dyDescent="0.2">
      <c r="A26" s="26" t="s">
        <v>978</v>
      </c>
      <c r="B26" s="26" t="s">
        <v>979</v>
      </c>
      <c r="C26" s="26" t="s">
        <v>980</v>
      </c>
      <c r="D26" s="26" t="s">
        <v>981</v>
      </c>
      <c r="E26" s="26" t="s">
        <v>982</v>
      </c>
      <c r="F26" s="26" t="s">
        <v>983</v>
      </c>
      <c r="G26" s="27" t="s">
        <v>984</v>
      </c>
      <c r="H26" s="27" t="s">
        <v>985</v>
      </c>
      <c r="I26" s="26" t="s">
        <v>986</v>
      </c>
      <c r="J26" s="26" t="s">
        <v>987</v>
      </c>
      <c r="K26" s="26" t="s">
        <v>988</v>
      </c>
    </row>
    <row r="27" spans="1:42" ht="14.25" x14ac:dyDescent="0.2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</row>
    <row r="29" spans="1:42" ht="16.5" x14ac:dyDescent="0.25">
      <c r="A29" s="31" t="str">
        <f>CONCATENATE("Локальная смета: ",IF(Source!G20&lt;&gt;"Новая локальная смета", Source!G20, ""))</f>
        <v>Локальная смета: Строительство ТП с тр-ми 2х1000кВа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Общий V= 143,30 м3</v>
      </c>
      <c r="C33" s="32"/>
      <c r="D33" s="32"/>
      <c r="E33" s="32"/>
      <c r="F33" s="32"/>
      <c r="G33" s="32"/>
      <c r="H33" s="32"/>
      <c r="I33" s="32"/>
      <c r="J33" s="32"/>
    </row>
    <row r="34" spans="1:35" ht="78" x14ac:dyDescent="0.2">
      <c r="A34" s="33">
        <v>1</v>
      </c>
      <c r="B34" s="33" t="s">
        <v>993</v>
      </c>
      <c r="C34" s="33" t="s">
        <v>28</v>
      </c>
      <c r="D34" s="35" t="str">
        <f>Source!H29</f>
        <v>100 м3</v>
      </c>
      <c r="E34" s="34">
        <f>Source!I29</f>
        <v>0.9113</v>
      </c>
      <c r="F34" s="37"/>
      <c r="G34" s="36"/>
      <c r="H34" s="34"/>
      <c r="I34" s="37"/>
      <c r="J34" s="34"/>
      <c r="K34" s="37"/>
      <c r="Q34">
        <f>ROUND((Source!BZ29/100)*(ROUND((ROUND((Source!AF29*Source!AV29*Source!I29),2)),2)+ROUND((ROUND((Source!AE29*Source!AV29*Source!I29),2)),2)), 2)</f>
        <v>0</v>
      </c>
      <c r="R34">
        <f>Source!X29</f>
        <v>0</v>
      </c>
      <c r="S34">
        <f>ROUND((Source!CA29/100)*(ROUND((ROUND((Source!AF29*Source!AV29*Source!I29),2)),2)+ROUND((ROUND((Source!AE29*Source!AV29*Source!I29),2)),2)), 2)</f>
        <v>0</v>
      </c>
      <c r="T34">
        <f>Source!Y29</f>
        <v>0</v>
      </c>
      <c r="U34">
        <f>ROUND((175/100)*(ROUND((ROUND((Source!AE29*Source!AV29*Source!I29),2)),2)), 2)</f>
        <v>82.5</v>
      </c>
      <c r="V34">
        <f>ROUND((0/100)*(ROUND((ROUND((Source!AE29*Source!AV29*Source!I29),2)*Source!BS29),2)), 2)</f>
        <v>0</v>
      </c>
      <c r="AI34">
        <v>0</v>
      </c>
    </row>
    <row r="35" spans="1:35" x14ac:dyDescent="0.2">
      <c r="C35" s="38" t="str">
        <f>"Объем: "&amp;Source!I29&amp;"=(91,13)/"&amp;"100"</f>
        <v>Объем: 0,9113=(91,13)/100</v>
      </c>
    </row>
    <row r="36" spans="1:35" ht="14.25" x14ac:dyDescent="0.2">
      <c r="A36" s="33"/>
      <c r="B36" s="33"/>
      <c r="C36" s="33" t="s">
        <v>994</v>
      </c>
      <c r="D36" s="35"/>
      <c r="E36" s="34"/>
      <c r="F36" s="37">
        <f>Source!AO29</f>
        <v>5.79</v>
      </c>
      <c r="G36" s="36" t="str">
        <f>Source!DG29</f>
        <v>*1,1</v>
      </c>
      <c r="H36" s="34">
        <f>Source!AV29</f>
        <v>1.1919999999999999</v>
      </c>
      <c r="I36" s="37">
        <f>ROUND((ROUND((Source!AF29*Source!AV29*Source!I29),2)),2)</f>
        <v>6.92</v>
      </c>
      <c r="J36" s="34">
        <f>IF(Source!BA29&lt;&gt; 0, Source!BA29, 1)</f>
        <v>56.35</v>
      </c>
      <c r="K36" s="37">
        <f>Source!S29</f>
        <v>389.94</v>
      </c>
      <c r="W36">
        <f>I36</f>
        <v>6.92</v>
      </c>
    </row>
    <row r="37" spans="1:35" ht="14.25" x14ac:dyDescent="0.2">
      <c r="A37" s="33"/>
      <c r="B37" s="33"/>
      <c r="C37" s="33" t="s">
        <v>995</v>
      </c>
      <c r="D37" s="35"/>
      <c r="E37" s="34"/>
      <c r="F37" s="37">
        <f>Source!AM29</f>
        <v>563.95000000000005</v>
      </c>
      <c r="G37" s="36" t="str">
        <f>Source!DE29</f>
        <v>*1,1</v>
      </c>
      <c r="H37" s="34">
        <f>Source!AV29</f>
        <v>1.1919999999999999</v>
      </c>
      <c r="I37" s="37">
        <f>(ROUND((ROUND((((Source!ET29*1.1))*Source!AV29*Source!I29),2)),2)+ROUND((ROUND(((Source!AE29-((Source!EU29*1.1)))*Source!AV29*Source!I29),2)),2))</f>
        <v>673.86</v>
      </c>
      <c r="J37" s="34">
        <f>IF(Source!BB29&lt;&gt; 0, Source!BB29, 1)</f>
        <v>13.86</v>
      </c>
      <c r="K37" s="37">
        <f>Source!Q29</f>
        <v>9339.7000000000007</v>
      </c>
    </row>
    <row r="38" spans="1:35" ht="14.25" x14ac:dyDescent="0.2">
      <c r="A38" s="33"/>
      <c r="B38" s="33"/>
      <c r="C38" s="33" t="s">
        <v>996</v>
      </c>
      <c r="D38" s="35"/>
      <c r="E38" s="34"/>
      <c r="F38" s="37">
        <f>Source!AN29</f>
        <v>39.450000000000003</v>
      </c>
      <c r="G38" s="36" t="str">
        <f>Source!DF29</f>
        <v>*1,1</v>
      </c>
      <c r="H38" s="34">
        <f>Source!AV29</f>
        <v>1.1919999999999999</v>
      </c>
      <c r="I38" s="39">
        <f>ROUND((ROUND((Source!AE29*Source!AV29*Source!I29),2)),2)</f>
        <v>47.14</v>
      </c>
      <c r="J38" s="34">
        <f>IF(Source!BS29&lt;&gt; 0, Source!BS29, 1)</f>
        <v>56.35</v>
      </c>
      <c r="K38" s="39">
        <f>Source!R29</f>
        <v>2656.34</v>
      </c>
      <c r="W38">
        <f>I38</f>
        <v>47.14</v>
      </c>
    </row>
    <row r="39" spans="1:35" ht="14.25" x14ac:dyDescent="0.2">
      <c r="A39" s="41"/>
      <c r="B39" s="41"/>
      <c r="C39" s="41" t="s">
        <v>997</v>
      </c>
      <c r="D39" s="42" t="s">
        <v>998</v>
      </c>
      <c r="E39" s="43">
        <f>Source!AQ29</f>
        <v>0.56999999999999995</v>
      </c>
      <c r="F39" s="44"/>
      <c r="G39" s="45" t="str">
        <f>Source!DI29</f>
        <v>*1,1</v>
      </c>
      <c r="H39" s="43">
        <f>Source!AV29</f>
        <v>1.1919999999999999</v>
      </c>
      <c r="I39" s="44">
        <f>Source!U29</f>
        <v>0.68109103919999991</v>
      </c>
      <c r="J39" s="43"/>
      <c r="K39" s="44"/>
      <c r="AB39" s="40">
        <f>I39</f>
        <v>0.68109103919999991</v>
      </c>
    </row>
    <row r="40" spans="1:35" ht="15" x14ac:dyDescent="0.25">
      <c r="C40" s="21" t="s">
        <v>999</v>
      </c>
      <c r="H40" s="46">
        <f>I36+I37+0</f>
        <v>680.78</v>
      </c>
      <c r="I40" s="46"/>
      <c r="J40" s="46">
        <f>K36+K37+0</f>
        <v>9729.6400000000012</v>
      </c>
      <c r="K40" s="46"/>
      <c r="O40" s="40">
        <f>I36+I37+0</f>
        <v>680.78</v>
      </c>
      <c r="P40" s="40">
        <f>K36+K37+0</f>
        <v>9729.6400000000012</v>
      </c>
      <c r="X40">
        <f>IF(Source!BI29&lt;=1,I36+I37-0, 0)</f>
        <v>680.78</v>
      </c>
      <c r="Y40">
        <f>IF(Source!BI29=2,I36+I37-0, 0)</f>
        <v>0</v>
      </c>
      <c r="Z40">
        <f>IF(Source!BI29=3,I36+I37-0, 0)</f>
        <v>0</v>
      </c>
      <c r="AA40">
        <f>IF(Source!BI29=4,I36+I37,0)</f>
        <v>0</v>
      </c>
    </row>
    <row r="42" spans="1:35" ht="78" x14ac:dyDescent="0.2">
      <c r="A42" s="33">
        <v>2</v>
      </c>
      <c r="B42" s="33" t="s">
        <v>1000</v>
      </c>
      <c r="C42" s="33" t="s">
        <v>43</v>
      </c>
      <c r="D42" s="35" t="str">
        <f>Source!H31</f>
        <v>100 м3</v>
      </c>
      <c r="E42" s="34">
        <f>Source!I31</f>
        <v>0.49659999999999999</v>
      </c>
      <c r="F42" s="37"/>
      <c r="G42" s="36"/>
      <c r="H42" s="34"/>
      <c r="I42" s="37"/>
      <c r="J42" s="34"/>
      <c r="K42" s="37"/>
      <c r="Q42">
        <f>ROUND((Source!BZ31/100)*(ROUND((ROUND((Source!AF31*Source!AV31*Source!I31),2)),2)+ROUND((ROUND((Source!AE31*Source!AV31*Source!I31),2)),2)), 2)</f>
        <v>23.14</v>
      </c>
      <c r="R42">
        <f>Source!X31</f>
        <v>1303.82</v>
      </c>
      <c r="S42">
        <f>ROUND((Source!CA31/100)*(ROUND((ROUND((Source!AF31*Source!AV31*Source!I31),2)),2)+ROUND((ROUND((Source!AE31*Source!AV31*Source!I31),2)),2)), 2)</f>
        <v>11.57</v>
      </c>
      <c r="T42">
        <f>Source!Y31</f>
        <v>651.91</v>
      </c>
      <c r="U42">
        <f>ROUND((175/100)*(ROUND((ROUND((Source!AE31*Source!AV31*Source!I31),2)),2)), 2)</f>
        <v>37.42</v>
      </c>
      <c r="V42">
        <f>ROUND((0/100)*(ROUND((ROUND((Source!AE31*Source!AV31*Source!I31),2)*Source!BS31),2)), 2)</f>
        <v>0</v>
      </c>
      <c r="AI42">
        <v>0</v>
      </c>
    </row>
    <row r="43" spans="1:35" x14ac:dyDescent="0.2">
      <c r="C43" s="38" t="str">
        <f>"Объем: "&amp;Source!I31&amp;"=(143,3-"&amp;"91,13-"&amp;"2,51)/"&amp;"100"</f>
        <v>Объем: 0,4966=(143,3-91,13-2,51)/100</v>
      </c>
    </row>
    <row r="44" spans="1:35" ht="14.25" x14ac:dyDescent="0.2">
      <c r="A44" s="33"/>
      <c r="B44" s="33"/>
      <c r="C44" s="33" t="s">
        <v>994</v>
      </c>
      <c r="D44" s="35"/>
      <c r="E44" s="34"/>
      <c r="F44" s="37">
        <f>Source!AO31</f>
        <v>5.79</v>
      </c>
      <c r="G44" s="36" t="str">
        <f>Source!DG31</f>
        <v>*1,1</v>
      </c>
      <c r="H44" s="34">
        <f>Source!AV31</f>
        <v>1.1919999999999999</v>
      </c>
      <c r="I44" s="37">
        <f>ROUND((ROUND((Source!AF31*Source!AV31*Source!I31),2)),2)</f>
        <v>3.77</v>
      </c>
      <c r="J44" s="34">
        <f>IF(Source!BA31&lt;&gt; 0, Source!BA31, 1)</f>
        <v>56.35</v>
      </c>
      <c r="K44" s="37">
        <f>Source!S31</f>
        <v>212.44</v>
      </c>
      <c r="W44">
        <f>I44</f>
        <v>3.77</v>
      </c>
    </row>
    <row r="45" spans="1:35" ht="14.25" x14ac:dyDescent="0.2">
      <c r="A45" s="33"/>
      <c r="B45" s="33"/>
      <c r="C45" s="33" t="s">
        <v>995</v>
      </c>
      <c r="D45" s="35"/>
      <c r="E45" s="34"/>
      <c r="F45" s="37">
        <f>Source!AM31</f>
        <v>476.85</v>
      </c>
      <c r="G45" s="36" t="str">
        <f>Source!DE31</f>
        <v>*1,1</v>
      </c>
      <c r="H45" s="34">
        <f>Source!AV31</f>
        <v>1.1919999999999999</v>
      </c>
      <c r="I45" s="37">
        <f>(ROUND((ROUND((((Source!ET31*1.1))*Source!AV31*Source!I31),2)),2)+ROUND((ROUND(((Source!AE31-((Source!EU31*1.1)))*Source!AV31*Source!I31),2)),2))</f>
        <v>310.5</v>
      </c>
      <c r="J45" s="34">
        <f>IF(Source!BB31&lt;&gt; 0, Source!BB31, 1)</f>
        <v>13.81</v>
      </c>
      <c r="K45" s="37">
        <f>Source!Q31</f>
        <v>4288.01</v>
      </c>
    </row>
    <row r="46" spans="1:35" ht="14.25" x14ac:dyDescent="0.2">
      <c r="A46" s="33"/>
      <c r="B46" s="33"/>
      <c r="C46" s="33" t="s">
        <v>996</v>
      </c>
      <c r="D46" s="35"/>
      <c r="E46" s="34"/>
      <c r="F46" s="37">
        <f>Source!AN31</f>
        <v>32.840000000000003</v>
      </c>
      <c r="G46" s="36" t="str">
        <f>Source!DF31</f>
        <v>*1,1</v>
      </c>
      <c r="H46" s="34">
        <f>Source!AV31</f>
        <v>1.1919999999999999</v>
      </c>
      <c r="I46" s="39">
        <f>ROUND((ROUND((Source!AE31*Source!AV31*Source!I31),2)),2)</f>
        <v>21.38</v>
      </c>
      <c r="J46" s="34">
        <f>IF(Source!BS31&lt;&gt; 0, Source!BS31, 1)</f>
        <v>56.35</v>
      </c>
      <c r="K46" s="39">
        <f>Source!R31</f>
        <v>1204.76</v>
      </c>
      <c r="W46">
        <f>I46</f>
        <v>21.38</v>
      </c>
    </row>
    <row r="47" spans="1:35" ht="14.25" x14ac:dyDescent="0.2">
      <c r="A47" s="33"/>
      <c r="B47" s="33"/>
      <c r="C47" s="33" t="s">
        <v>1001</v>
      </c>
      <c r="D47" s="35" t="s">
        <v>1002</v>
      </c>
      <c r="E47" s="34">
        <f>Source!BZ31</f>
        <v>92</v>
      </c>
      <c r="F47" s="37"/>
      <c r="G47" s="36"/>
      <c r="H47" s="34"/>
      <c r="I47" s="37">
        <f>SUM(Q42:Q46)</f>
        <v>23.14</v>
      </c>
      <c r="J47" s="34">
        <f>Source!AT31</f>
        <v>92</v>
      </c>
      <c r="K47" s="37">
        <f>SUM(R42:R46)</f>
        <v>1303.82</v>
      </c>
    </row>
    <row r="48" spans="1:35" ht="14.25" x14ac:dyDescent="0.2">
      <c r="A48" s="33"/>
      <c r="B48" s="33"/>
      <c r="C48" s="33" t="s">
        <v>1003</v>
      </c>
      <c r="D48" s="35" t="s">
        <v>1002</v>
      </c>
      <c r="E48" s="34">
        <f>Source!CA31</f>
        <v>46</v>
      </c>
      <c r="F48" s="37"/>
      <c r="G48" s="36"/>
      <c r="H48" s="34"/>
      <c r="I48" s="37">
        <f>SUM(S42:S47)</f>
        <v>11.57</v>
      </c>
      <c r="J48" s="34">
        <f>Source!AU31</f>
        <v>46</v>
      </c>
      <c r="K48" s="37">
        <f>SUM(T42:T47)</f>
        <v>651.91</v>
      </c>
    </row>
    <row r="49" spans="1:35" ht="14.25" x14ac:dyDescent="0.2">
      <c r="A49" s="41"/>
      <c r="B49" s="41"/>
      <c r="C49" s="41" t="s">
        <v>997</v>
      </c>
      <c r="D49" s="42" t="s">
        <v>998</v>
      </c>
      <c r="E49" s="43">
        <f>Source!AQ31</f>
        <v>0.56999999999999995</v>
      </c>
      <c r="F49" s="44"/>
      <c r="G49" s="45" t="str">
        <f>Source!DI31</f>
        <v>*1,1</v>
      </c>
      <c r="H49" s="43">
        <f>Source!AV31</f>
        <v>1.1919999999999999</v>
      </c>
      <c r="I49" s="44">
        <f>Source!U31</f>
        <v>0.37115089439999993</v>
      </c>
      <c r="J49" s="43"/>
      <c r="K49" s="44"/>
      <c r="AB49" s="40">
        <f>I49</f>
        <v>0.37115089439999993</v>
      </c>
    </row>
    <row r="50" spans="1:35" ht="15" x14ac:dyDescent="0.25">
      <c r="C50" s="21" t="s">
        <v>999</v>
      </c>
      <c r="H50" s="46">
        <f>I44+I45+I47+I48+0</f>
        <v>348.97999999999996</v>
      </c>
      <c r="I50" s="46"/>
      <c r="J50" s="46">
        <f>K44+K45+K47+K48+0</f>
        <v>6456.1799999999994</v>
      </c>
      <c r="K50" s="46"/>
      <c r="O50" s="40">
        <f>I44+I45+I47+I48+0</f>
        <v>348.97999999999996</v>
      </c>
      <c r="P50" s="40">
        <f>K44+K45+K47+K48+0</f>
        <v>6456.1799999999994</v>
      </c>
      <c r="X50">
        <f>IF(Source!BI31&lt;=1,I44+I45+I47+I48-0, 0)</f>
        <v>348.97999999999996</v>
      </c>
      <c r="Y50">
        <f>IF(Source!BI31=2,I44+I45+I47+I48-0, 0)</f>
        <v>0</v>
      </c>
      <c r="Z50">
        <f>IF(Source!BI31=3,I44+I45+I47+I48-0, 0)</f>
        <v>0</v>
      </c>
      <c r="AA50">
        <f>IF(Source!BI31=4,I44+I45+I47+I48,0)</f>
        <v>0</v>
      </c>
    </row>
    <row r="52" spans="1:35" ht="78" x14ac:dyDescent="0.2">
      <c r="A52" s="33">
        <v>3</v>
      </c>
      <c r="B52" s="33" t="s">
        <v>1004</v>
      </c>
      <c r="C52" s="33" t="s">
        <v>50</v>
      </c>
      <c r="D52" s="35" t="str">
        <f>Source!H33</f>
        <v>100 м3 грунта</v>
      </c>
      <c r="E52" s="34">
        <f>Source!I33</f>
        <v>2.5100000000000001E-2</v>
      </c>
      <c r="F52" s="37"/>
      <c r="G52" s="36"/>
      <c r="H52" s="34"/>
      <c r="I52" s="37"/>
      <c r="J52" s="34"/>
      <c r="K52" s="37"/>
      <c r="Q52">
        <f>ROUND((Source!BZ33/100)*(ROUND((ROUND((Source!AF33*Source!AV33*Source!I33),2)),2)+ROUND((ROUND((Source!AE33*Source!AV33*Source!I33),2)),2)), 2)</f>
        <v>62.64</v>
      </c>
      <c r="R52">
        <f>Source!X33</f>
        <v>3529.66</v>
      </c>
      <c r="S52">
        <f>ROUND((Source!CA33/100)*(ROUND((ROUND((Source!AF33*Source!AV33*Source!I33),2)),2)+ROUND((ROUND((Source!AE33*Source!AV33*Source!I33),2)),2)), 2)</f>
        <v>28.15</v>
      </c>
      <c r="T52">
        <f>Source!Y33</f>
        <v>1586.36</v>
      </c>
      <c r="U52">
        <f>ROUND((175/100)*(ROUND((ROUND((Source!AE33*Source!AV33*Source!I33),2)),2)), 2)</f>
        <v>0</v>
      </c>
      <c r="V52">
        <f>ROUND((0/100)*(ROUND((ROUND((Source!AE33*Source!AV33*Source!I33),2)*Source!BS33),2)), 2)</f>
        <v>0</v>
      </c>
      <c r="AI52">
        <v>0</v>
      </c>
    </row>
    <row r="53" spans="1:35" x14ac:dyDescent="0.2">
      <c r="C53" s="38" t="str">
        <f>"Объем: "&amp;Source!I33&amp;"=(143,3*"&amp;"0,0175)/"&amp;"100"</f>
        <v>Объем: 0,0251=(143,3*0,0175)/100</v>
      </c>
    </row>
    <row r="54" spans="1:35" ht="14.25" x14ac:dyDescent="0.2">
      <c r="A54" s="33"/>
      <c r="B54" s="33"/>
      <c r="C54" s="33" t="s">
        <v>994</v>
      </c>
      <c r="D54" s="35"/>
      <c r="E54" s="34"/>
      <c r="F54" s="37">
        <f>Source!AO33</f>
        <v>2042.62</v>
      </c>
      <c r="G54" s="36" t="str">
        <f>Source!DG33</f>
        <v>*1,1</v>
      </c>
      <c r="H54" s="34">
        <f>Source!AV33</f>
        <v>1.248</v>
      </c>
      <c r="I54" s="37">
        <f>ROUND((ROUND((Source!AF33*Source!AV33*Source!I33),2)),2)</f>
        <v>70.38</v>
      </c>
      <c r="J54" s="34">
        <f>IF(Source!BA33&lt;&gt; 0, Source!BA33, 1)</f>
        <v>56.35</v>
      </c>
      <c r="K54" s="37">
        <f>Source!S33</f>
        <v>3965.91</v>
      </c>
      <c r="W54">
        <f>I54</f>
        <v>70.38</v>
      </c>
    </row>
    <row r="55" spans="1:35" ht="14.25" x14ac:dyDescent="0.2">
      <c r="A55" s="33"/>
      <c r="B55" s="33"/>
      <c r="C55" s="33" t="s">
        <v>1001</v>
      </c>
      <c r="D55" s="35" t="s">
        <v>1002</v>
      </c>
      <c r="E55" s="34">
        <f>Source!BZ33</f>
        <v>89</v>
      </c>
      <c r="F55" s="37"/>
      <c r="G55" s="36"/>
      <c r="H55" s="34"/>
      <c r="I55" s="37">
        <f>SUM(Q52:Q54)</f>
        <v>62.64</v>
      </c>
      <c r="J55" s="34">
        <f>Source!AT33</f>
        <v>89</v>
      </c>
      <c r="K55" s="37">
        <f>SUM(R52:R54)</f>
        <v>3529.66</v>
      </c>
    </row>
    <row r="56" spans="1:35" ht="14.25" x14ac:dyDescent="0.2">
      <c r="A56" s="33"/>
      <c r="B56" s="33"/>
      <c r="C56" s="33" t="s">
        <v>1003</v>
      </c>
      <c r="D56" s="35" t="s">
        <v>1002</v>
      </c>
      <c r="E56" s="34">
        <f>Source!CA33</f>
        <v>40</v>
      </c>
      <c r="F56" s="37"/>
      <c r="G56" s="36"/>
      <c r="H56" s="34"/>
      <c r="I56" s="37">
        <f>SUM(S52:S55)</f>
        <v>28.15</v>
      </c>
      <c r="J56" s="34">
        <f>Source!AU33</f>
        <v>40</v>
      </c>
      <c r="K56" s="37">
        <f>SUM(T52:T55)</f>
        <v>1586.36</v>
      </c>
    </row>
    <row r="57" spans="1:35" ht="14.25" x14ac:dyDescent="0.2">
      <c r="A57" s="41"/>
      <c r="B57" s="41"/>
      <c r="C57" s="41" t="s">
        <v>997</v>
      </c>
      <c r="D57" s="42" t="s">
        <v>998</v>
      </c>
      <c r="E57" s="43">
        <f>Source!AQ33</f>
        <v>192.7</v>
      </c>
      <c r="F57" s="44"/>
      <c r="G57" s="45" t="str">
        <f>Source!DI33</f>
        <v>*1,1</v>
      </c>
      <c r="H57" s="43">
        <f>Source!AV33</f>
        <v>1.248</v>
      </c>
      <c r="I57" s="44">
        <f>Source!U33</f>
        <v>6.6399178560000003</v>
      </c>
      <c r="J57" s="43"/>
      <c r="K57" s="44"/>
      <c r="AB57" s="40">
        <f>I57</f>
        <v>6.6399178560000003</v>
      </c>
    </row>
    <row r="58" spans="1:35" ht="15" x14ac:dyDescent="0.25">
      <c r="C58" s="21" t="s">
        <v>999</v>
      </c>
      <c r="H58" s="46">
        <f>I54+I55+I56+0</f>
        <v>161.16999999999999</v>
      </c>
      <c r="I58" s="46"/>
      <c r="J58" s="46">
        <f>K54+K55+K56+0</f>
        <v>9081.93</v>
      </c>
      <c r="K58" s="46"/>
      <c r="O58" s="40">
        <f>I54+I55+I56+0</f>
        <v>161.16999999999999</v>
      </c>
      <c r="P58" s="40">
        <f>K54+K55+K56+0</f>
        <v>9081.93</v>
      </c>
      <c r="X58">
        <f>IF(Source!BI33&lt;=1,I54+I55+I56-0, 0)</f>
        <v>161.16999999999999</v>
      </c>
      <c r="Y58">
        <f>IF(Source!BI33=2,I54+I55+I56-0, 0)</f>
        <v>0</v>
      </c>
      <c r="Z58">
        <f>IF(Source!BI33=3,I54+I55+I56-0, 0)</f>
        <v>0</v>
      </c>
      <c r="AA58">
        <f>IF(Source!BI33=4,I54+I55+I56,0)</f>
        <v>0</v>
      </c>
    </row>
    <row r="60" spans="1:35" ht="141.75" x14ac:dyDescent="0.2">
      <c r="A60" s="33">
        <v>4</v>
      </c>
      <c r="B60" s="33" t="s">
        <v>1005</v>
      </c>
      <c r="C60" s="33" t="s">
        <v>43</v>
      </c>
      <c r="D60" s="35" t="str">
        <f>Source!H34</f>
        <v>100 м3</v>
      </c>
      <c r="E60" s="34">
        <f>Source!I34</f>
        <v>0.36520000000000002</v>
      </c>
      <c r="F60" s="37"/>
      <c r="G60" s="36"/>
      <c r="H60" s="34"/>
      <c r="I60" s="37"/>
      <c r="J60" s="34"/>
      <c r="K60" s="37"/>
      <c r="Q60">
        <f>ROUND((Source!BZ34/100)*(ROUND((ROUND((Source!AF34*Source!AV34*Source!I34),2)),2)+ROUND((ROUND((Source!AE34*Source!AV34*Source!I34),2)),2)), 2)</f>
        <v>14.3</v>
      </c>
      <c r="R60">
        <f>Source!X34</f>
        <v>805.63</v>
      </c>
      <c r="S60">
        <f>ROUND((Source!CA34/100)*(ROUND((ROUND((Source!AF34*Source!AV34*Source!I34),2)),2)+ROUND((ROUND((Source!AE34*Source!AV34*Source!I34),2)),2)), 2)</f>
        <v>7.15</v>
      </c>
      <c r="T60">
        <f>Source!Y34</f>
        <v>402.81</v>
      </c>
      <c r="U60">
        <f>ROUND((175/100)*(ROUND((ROUND((Source!AE34*Source!AV34*Source!I34),2)),2)), 2)</f>
        <v>24.76</v>
      </c>
      <c r="V60">
        <f>ROUND((0/100)*(ROUND((ROUND((Source!AE34*Source!AV34*Source!I34),2)*Source!BS34),2)), 2)</f>
        <v>0</v>
      </c>
      <c r="AI60">
        <v>0</v>
      </c>
    </row>
    <row r="61" spans="1:35" ht="25.5" x14ac:dyDescent="0.2">
      <c r="C61" s="38" t="str">
        <f>"Объем: "&amp;Source!I34&amp;"=("&amp;Source!I31&amp;"*"&amp;"100+"&amp;""&amp;Source!I33&amp;"*"&amp;"100)*"&amp;"0,7/"&amp;"100"</f>
        <v>Объем: 0,3652=(0,4966*100+0,0251*100)*0,7/100</v>
      </c>
    </row>
    <row r="62" spans="1:35" ht="14.25" x14ac:dyDescent="0.2">
      <c r="A62" s="33"/>
      <c r="B62" s="33"/>
      <c r="C62" s="33" t="s">
        <v>994</v>
      </c>
      <c r="D62" s="35"/>
      <c r="E62" s="34"/>
      <c r="F62" s="37">
        <f>Source!AO34</f>
        <v>5.79</v>
      </c>
      <c r="G62" s="36" t="str">
        <f>Source!DG34</f>
        <v>*1,1)*0,5</v>
      </c>
      <c r="H62" s="34">
        <f>Source!AV34</f>
        <v>1.1919999999999999</v>
      </c>
      <c r="I62" s="37">
        <f>ROUND((ROUND((Source!AF34*Source!AV34*Source!I34),2)),2)</f>
        <v>1.39</v>
      </c>
      <c r="J62" s="34">
        <f>IF(Source!BA34&lt;&gt; 0, Source!BA34, 1)</f>
        <v>56.35</v>
      </c>
      <c r="K62" s="37">
        <f>Source!S34</f>
        <v>78.33</v>
      </c>
      <c r="W62">
        <f>I62</f>
        <v>1.39</v>
      </c>
    </row>
    <row r="63" spans="1:35" ht="14.25" x14ac:dyDescent="0.2">
      <c r="A63" s="33"/>
      <c r="B63" s="33"/>
      <c r="C63" s="33" t="s">
        <v>995</v>
      </c>
      <c r="D63" s="35"/>
      <c r="E63" s="34"/>
      <c r="F63" s="37">
        <f>Source!AM34</f>
        <v>476.85</v>
      </c>
      <c r="G63" s="36" t="str">
        <f>Source!DE34</f>
        <v>*1,1)*0,9</v>
      </c>
      <c r="H63" s="34">
        <f>Source!AV34</f>
        <v>1.1919999999999999</v>
      </c>
      <c r="I63" s="37">
        <f>(ROUND((ROUND(((((Source!ET34*1.1)*0.9))*Source!AV34*Source!I34),2)),2)+ROUND((ROUND(((Source!AE34-(((Source!EU34*1.1)*0.9)))*Source!AV34*Source!I34),2)),2))</f>
        <v>205.51</v>
      </c>
      <c r="J63" s="34">
        <f>IF(Source!BB34&lt;&gt; 0, Source!BB34, 1)</f>
        <v>13.81</v>
      </c>
      <c r="K63" s="37">
        <f>Source!Q34</f>
        <v>2838.09</v>
      </c>
    </row>
    <row r="64" spans="1:35" ht="14.25" x14ac:dyDescent="0.2">
      <c r="A64" s="33"/>
      <c r="B64" s="33"/>
      <c r="C64" s="33" t="s">
        <v>996</v>
      </c>
      <c r="D64" s="35"/>
      <c r="E64" s="34"/>
      <c r="F64" s="37">
        <f>Source!AN34</f>
        <v>32.840000000000003</v>
      </c>
      <c r="G64" s="36" t="str">
        <f>Source!DF34</f>
        <v>*1,1)*0,9</v>
      </c>
      <c r="H64" s="34">
        <f>Source!AV34</f>
        <v>1.1919999999999999</v>
      </c>
      <c r="I64" s="39">
        <f>ROUND((ROUND((Source!AE34*Source!AV34*Source!I34),2)),2)</f>
        <v>14.15</v>
      </c>
      <c r="J64" s="34">
        <f>IF(Source!BS34&lt;&gt; 0, Source!BS34, 1)</f>
        <v>56.35</v>
      </c>
      <c r="K64" s="39">
        <f>Source!R34</f>
        <v>797.35</v>
      </c>
      <c r="W64">
        <f>I64</f>
        <v>14.15</v>
      </c>
    </row>
    <row r="65" spans="1:35" ht="14.25" x14ac:dyDescent="0.2">
      <c r="A65" s="33"/>
      <c r="B65" s="33"/>
      <c r="C65" s="33" t="s">
        <v>1001</v>
      </c>
      <c r="D65" s="35" t="s">
        <v>1002</v>
      </c>
      <c r="E65" s="34">
        <f>Source!BZ34</f>
        <v>92</v>
      </c>
      <c r="F65" s="37"/>
      <c r="G65" s="36"/>
      <c r="H65" s="34"/>
      <c r="I65" s="37">
        <f>SUM(Q60:Q64)</f>
        <v>14.3</v>
      </c>
      <c r="J65" s="34">
        <f>Source!AT34</f>
        <v>92</v>
      </c>
      <c r="K65" s="37">
        <f>SUM(R60:R64)</f>
        <v>805.63</v>
      </c>
    </row>
    <row r="66" spans="1:35" ht="14.25" x14ac:dyDescent="0.2">
      <c r="A66" s="33"/>
      <c r="B66" s="33"/>
      <c r="C66" s="33" t="s">
        <v>1003</v>
      </c>
      <c r="D66" s="35" t="s">
        <v>1002</v>
      </c>
      <c r="E66" s="34">
        <f>Source!CA34</f>
        <v>46</v>
      </c>
      <c r="F66" s="37"/>
      <c r="G66" s="36"/>
      <c r="H66" s="34"/>
      <c r="I66" s="37">
        <f>SUM(S60:S65)</f>
        <v>7.15</v>
      </c>
      <c r="J66" s="34">
        <f>Source!AU34</f>
        <v>46</v>
      </c>
      <c r="K66" s="37">
        <f>SUM(T60:T65)</f>
        <v>402.81</v>
      </c>
    </row>
    <row r="67" spans="1:35" ht="14.25" x14ac:dyDescent="0.2">
      <c r="A67" s="41"/>
      <c r="B67" s="41"/>
      <c r="C67" s="41" t="s">
        <v>997</v>
      </c>
      <c r="D67" s="42" t="s">
        <v>998</v>
      </c>
      <c r="E67" s="43">
        <f>Source!AQ34</f>
        <v>0.56999999999999995</v>
      </c>
      <c r="F67" s="44"/>
      <c r="G67" s="45" t="str">
        <f>Source!DI34</f>
        <v>*1,1)*0,5</v>
      </c>
      <c r="H67" s="43">
        <f>Source!AV34</f>
        <v>1.1919999999999999</v>
      </c>
      <c r="I67" s="44">
        <f>Source!U34</f>
        <v>0.13647231839999999</v>
      </c>
      <c r="J67" s="43"/>
      <c r="K67" s="44"/>
      <c r="AB67" s="40">
        <f>I67</f>
        <v>0.13647231839999999</v>
      </c>
    </row>
    <row r="68" spans="1:35" ht="15" x14ac:dyDescent="0.25">
      <c r="C68" s="21" t="s">
        <v>999</v>
      </c>
      <c r="H68" s="46">
        <f>I62+I63+I65+I66+0</f>
        <v>228.35</v>
      </c>
      <c r="I68" s="46"/>
      <c r="J68" s="46">
        <f>K62+K63+K65+K66+0</f>
        <v>4124.8600000000006</v>
      </c>
      <c r="K68" s="46"/>
      <c r="O68" s="40">
        <f>I62+I63+I65+I66+0</f>
        <v>228.35</v>
      </c>
      <c r="P68" s="40">
        <f>K62+K63+K65+K66+0</f>
        <v>4124.8600000000006</v>
      </c>
      <c r="X68">
        <f>IF(Source!BI34&lt;=1,I62+I63+I65+I66-0, 0)</f>
        <v>228.35</v>
      </c>
      <c r="Y68">
        <f>IF(Source!BI34=2,I62+I63+I65+I66-0, 0)</f>
        <v>0</v>
      </c>
      <c r="Z68">
        <f>IF(Source!BI34=3,I62+I63+I65+I66-0, 0)</f>
        <v>0</v>
      </c>
      <c r="AA68">
        <f>IF(Source!BI34=4,I62+I63+I65+I66,0)</f>
        <v>0</v>
      </c>
    </row>
    <row r="70" spans="1:35" ht="78" x14ac:dyDescent="0.2">
      <c r="A70" s="33">
        <v>5</v>
      </c>
      <c r="B70" s="33" t="s">
        <v>1006</v>
      </c>
      <c r="C70" s="33" t="s">
        <v>63</v>
      </c>
      <c r="D70" s="35" t="str">
        <f>Source!H36</f>
        <v>100 м3 уплотненного грунта</v>
      </c>
      <c r="E70" s="34">
        <f>Source!I36</f>
        <v>0.36520000000000002</v>
      </c>
      <c r="F70" s="37"/>
      <c r="G70" s="36"/>
      <c r="H70" s="34"/>
      <c r="I70" s="37"/>
      <c r="J70" s="34"/>
      <c r="K70" s="37"/>
      <c r="Q70">
        <f>ROUND((Source!BZ36/100)*(ROUND((ROUND((Source!AF36*Source!AV36*Source!I36),2)),2)+ROUND((ROUND((Source!AE36*Source!AV36*Source!I36),2)),2)), 2)</f>
        <v>97.99</v>
      </c>
      <c r="R70">
        <f>Source!X36</f>
        <v>5521.69</v>
      </c>
      <c r="S70">
        <f>ROUND((Source!CA36/100)*(ROUND((ROUND((Source!AF36*Source!AV36*Source!I36),2)),2)+ROUND((ROUND((Source!AE36*Source!AV36*Source!I36),2)),2)), 2)</f>
        <v>48.99</v>
      </c>
      <c r="T70">
        <f>Source!Y36</f>
        <v>2760.85</v>
      </c>
      <c r="U70">
        <f>ROUND((175/100)*(ROUND((ROUND((Source!AE36*Source!AV36*Source!I36),2)),2)), 2)</f>
        <v>97.53</v>
      </c>
      <c r="V70">
        <f>ROUND((0/100)*(ROUND((ROUND((Source!AE36*Source!AV36*Source!I36),2)*Source!BS36),2)), 2)</f>
        <v>0</v>
      </c>
      <c r="AI70">
        <v>0</v>
      </c>
    </row>
    <row r="71" spans="1:35" ht="14.25" x14ac:dyDescent="0.2">
      <c r="A71" s="33"/>
      <c r="B71" s="33"/>
      <c r="C71" s="33" t="s">
        <v>994</v>
      </c>
      <c r="D71" s="35"/>
      <c r="E71" s="34"/>
      <c r="F71" s="37">
        <f>Source!AO36</f>
        <v>120.74</v>
      </c>
      <c r="G71" s="36" t="str">
        <f>Source!DG36</f>
        <v>*1,1</v>
      </c>
      <c r="H71" s="34">
        <f>Source!AV36</f>
        <v>1.0469999999999999</v>
      </c>
      <c r="I71" s="37">
        <f>ROUND((ROUND((Source!AF36*Source!AV36*Source!I36),2)),2)</f>
        <v>50.78</v>
      </c>
      <c r="J71" s="34">
        <f>IF(Source!BA36&lt;&gt; 0, Source!BA36, 1)</f>
        <v>56.35</v>
      </c>
      <c r="K71" s="37">
        <f>Source!S36</f>
        <v>2861.45</v>
      </c>
      <c r="W71">
        <f>I71</f>
        <v>50.78</v>
      </c>
    </row>
    <row r="72" spans="1:35" ht="14.25" x14ac:dyDescent="0.2">
      <c r="A72" s="33"/>
      <c r="B72" s="33"/>
      <c r="C72" s="33" t="s">
        <v>995</v>
      </c>
      <c r="D72" s="35"/>
      <c r="E72" s="34"/>
      <c r="F72" s="37">
        <f>Source!AM36</f>
        <v>437.33</v>
      </c>
      <c r="G72" s="36" t="str">
        <f>Source!DE36</f>
        <v>*1,1</v>
      </c>
      <c r="H72" s="34">
        <f>Source!AV36</f>
        <v>1.0469999999999999</v>
      </c>
      <c r="I72" s="37">
        <f>(ROUND((ROUND((((Source!ET36*1.1))*Source!AV36*Source!I36),2)),2)+ROUND((ROUND(((Source!AE36-((Source!EU36*1.1)))*Source!AV36*Source!I36),2)),2))</f>
        <v>183.94</v>
      </c>
      <c r="J72" s="34">
        <f>IF(Source!BB36&lt;&gt; 0, Source!BB36, 1)</f>
        <v>25.43</v>
      </c>
      <c r="K72" s="37">
        <f>Source!Q36</f>
        <v>4677.59</v>
      </c>
    </row>
    <row r="73" spans="1:35" ht="14.25" x14ac:dyDescent="0.2">
      <c r="A73" s="33"/>
      <c r="B73" s="33"/>
      <c r="C73" s="33" t="s">
        <v>996</v>
      </c>
      <c r="D73" s="35"/>
      <c r="E73" s="34"/>
      <c r="F73" s="37">
        <f>Source!AN36</f>
        <v>132.51</v>
      </c>
      <c r="G73" s="36" t="str">
        <f>Source!DF36</f>
        <v>*1,1</v>
      </c>
      <c r="H73" s="34">
        <f>Source!AV36</f>
        <v>1.0469999999999999</v>
      </c>
      <c r="I73" s="39">
        <f>ROUND((ROUND((Source!AE36*Source!AV36*Source!I36),2)),2)</f>
        <v>55.73</v>
      </c>
      <c r="J73" s="34">
        <f>IF(Source!BS36&lt;&gt; 0, Source!BS36, 1)</f>
        <v>56.35</v>
      </c>
      <c r="K73" s="39">
        <f>Source!R36</f>
        <v>3140.39</v>
      </c>
      <c r="W73">
        <f>I73</f>
        <v>55.73</v>
      </c>
    </row>
    <row r="74" spans="1:35" ht="14.25" x14ac:dyDescent="0.2">
      <c r="A74" s="33"/>
      <c r="B74" s="33"/>
      <c r="C74" s="33" t="s">
        <v>1001</v>
      </c>
      <c r="D74" s="35" t="s">
        <v>1002</v>
      </c>
      <c r="E74" s="34">
        <f>Source!BZ36</f>
        <v>92</v>
      </c>
      <c r="F74" s="37"/>
      <c r="G74" s="36"/>
      <c r="H74" s="34"/>
      <c r="I74" s="37">
        <f>SUM(Q70:Q73)</f>
        <v>97.99</v>
      </c>
      <c r="J74" s="34">
        <f>Source!AT36</f>
        <v>92</v>
      </c>
      <c r="K74" s="37">
        <f>SUM(R70:R73)</f>
        <v>5521.69</v>
      </c>
    </row>
    <row r="75" spans="1:35" ht="14.25" x14ac:dyDescent="0.2">
      <c r="A75" s="33"/>
      <c r="B75" s="33"/>
      <c r="C75" s="33" t="s">
        <v>1003</v>
      </c>
      <c r="D75" s="35" t="s">
        <v>1002</v>
      </c>
      <c r="E75" s="34">
        <f>Source!CA36</f>
        <v>46</v>
      </c>
      <c r="F75" s="37"/>
      <c r="G75" s="36"/>
      <c r="H75" s="34"/>
      <c r="I75" s="37">
        <f>SUM(S70:S74)</f>
        <v>48.99</v>
      </c>
      <c r="J75" s="34">
        <f>Source!AU36</f>
        <v>46</v>
      </c>
      <c r="K75" s="37">
        <f>SUM(T70:T74)</f>
        <v>2760.85</v>
      </c>
    </row>
    <row r="76" spans="1:35" ht="14.25" x14ac:dyDescent="0.2">
      <c r="A76" s="41"/>
      <c r="B76" s="41"/>
      <c r="C76" s="41" t="s">
        <v>997</v>
      </c>
      <c r="D76" s="42" t="s">
        <v>998</v>
      </c>
      <c r="E76" s="43">
        <f>Source!AQ36</f>
        <v>10.8</v>
      </c>
      <c r="F76" s="44"/>
      <c r="G76" s="45" t="str">
        <f>Source!DI36</f>
        <v>*1,1</v>
      </c>
      <c r="H76" s="43">
        <f>Source!AV36</f>
        <v>1.0469999999999999</v>
      </c>
      <c r="I76" s="44">
        <f>Source!U36</f>
        <v>4.5424890720000004</v>
      </c>
      <c r="J76" s="43"/>
      <c r="K76" s="44"/>
      <c r="AB76" s="40">
        <f>I76</f>
        <v>4.5424890720000004</v>
      </c>
    </row>
    <row r="77" spans="1:35" ht="15" x14ac:dyDescent="0.25">
      <c r="C77" s="21" t="s">
        <v>999</v>
      </c>
      <c r="H77" s="46">
        <f>I71+I72+I74+I75+0</f>
        <v>381.7</v>
      </c>
      <c r="I77" s="46"/>
      <c r="J77" s="46">
        <f>K71+K72+K74+K75+0</f>
        <v>15821.58</v>
      </c>
      <c r="K77" s="46"/>
      <c r="O77" s="40">
        <f>I71+I72+I74+I75+0</f>
        <v>381.7</v>
      </c>
      <c r="P77" s="40">
        <f>K71+K72+K74+K75+0</f>
        <v>15821.58</v>
      </c>
      <c r="X77">
        <f>IF(Source!BI36&lt;=1,I71+I72+I74+I75-0, 0)</f>
        <v>381.7</v>
      </c>
      <c r="Y77">
        <f>IF(Source!BI36=2,I71+I72+I74+I75-0, 0)</f>
        <v>0</v>
      </c>
      <c r="Z77">
        <f>IF(Source!BI36=3,I71+I72+I74+I75-0, 0)</f>
        <v>0</v>
      </c>
      <c r="AA77">
        <f>IF(Source!BI36=4,I71+I72+I74+I75,0)</f>
        <v>0</v>
      </c>
    </row>
    <row r="80" spans="1:35" ht="15" x14ac:dyDescent="0.25">
      <c r="B80" s="32" t="str">
        <f>Source!G37</f>
        <v>Фундаменты</v>
      </c>
      <c r="C80" s="32"/>
      <c r="D80" s="32"/>
      <c r="E80" s="32"/>
      <c r="F80" s="32"/>
      <c r="G80" s="32"/>
      <c r="H80" s="32"/>
      <c r="I80" s="32"/>
      <c r="J80" s="32"/>
    </row>
    <row r="81" spans="1:35" ht="78" x14ac:dyDescent="0.2">
      <c r="A81" s="33">
        <v>6</v>
      </c>
      <c r="B81" s="33" t="s">
        <v>1007</v>
      </c>
      <c r="C81" s="33" t="s">
        <v>69</v>
      </c>
      <c r="D81" s="35" t="str">
        <f>Source!H38</f>
        <v>1 м3 основания</v>
      </c>
      <c r="E81" s="34">
        <f>Source!I38</f>
        <v>23.41</v>
      </c>
      <c r="F81" s="37"/>
      <c r="G81" s="36"/>
      <c r="H81" s="34"/>
      <c r="I81" s="37"/>
      <c r="J81" s="34"/>
      <c r="K81" s="37"/>
      <c r="Q81">
        <f>ROUND((Source!BZ38/100)*(ROUND((ROUND((Source!AF38*Source!AV38*Source!I38),2)),2)+ROUND((ROUND((Source!AE38*Source!AV38*Source!I38),2)),2)), 2)</f>
        <v>338.39</v>
      </c>
      <c r="R81">
        <f>Source!X38</f>
        <v>19068.46</v>
      </c>
      <c r="S81">
        <f>ROUND((Source!CA38/100)*(ROUND((ROUND((Source!AF38*Source!AV38*Source!I38),2)),2)+ROUND((ROUND((Source!AE38*Source!AV38*Source!I38),2)),2)), 2)</f>
        <v>212.26</v>
      </c>
      <c r="T81">
        <f>Source!Y38</f>
        <v>11961.12</v>
      </c>
      <c r="U81">
        <f>ROUND((175/100)*(ROUND((ROUND((Source!AE38*Source!AV38*Source!I38),2)),2)), 2)</f>
        <v>155.22999999999999</v>
      </c>
      <c r="V81">
        <f>ROUND((0/100)*(ROUND((ROUND((Source!AE38*Source!AV38*Source!I38),2)*Source!BS38),2)), 2)</f>
        <v>0</v>
      </c>
      <c r="AI81">
        <v>0</v>
      </c>
    </row>
    <row r="82" spans="1:35" ht="14.25" x14ac:dyDescent="0.2">
      <c r="A82" s="33"/>
      <c r="B82" s="33"/>
      <c r="C82" s="33" t="s">
        <v>994</v>
      </c>
      <c r="D82" s="35"/>
      <c r="E82" s="34"/>
      <c r="F82" s="37">
        <f>Source!AO38</f>
        <v>8.1199999999999992</v>
      </c>
      <c r="G82" s="36" t="str">
        <f>Source!DG38</f>
        <v>*1,1</v>
      </c>
      <c r="H82" s="34">
        <f>Source!AV38</f>
        <v>1.0469999999999999</v>
      </c>
      <c r="I82" s="37">
        <f>ROUND((ROUND((Source!AF38*Source!AV38*Source!I38),2)),2)</f>
        <v>218.93</v>
      </c>
      <c r="J82" s="34">
        <f>IF(Source!BA38&lt;&gt; 0, Source!BA38, 1)</f>
        <v>56.35</v>
      </c>
      <c r="K82" s="37">
        <f>Source!S38</f>
        <v>12336.71</v>
      </c>
      <c r="W82">
        <f>I82</f>
        <v>218.93</v>
      </c>
    </row>
    <row r="83" spans="1:35" ht="14.25" x14ac:dyDescent="0.2">
      <c r="A83" s="33"/>
      <c r="B83" s="33"/>
      <c r="C83" s="33" t="s">
        <v>995</v>
      </c>
      <c r="D83" s="35"/>
      <c r="E83" s="34"/>
      <c r="F83" s="37">
        <f>Source!AM38</f>
        <v>17.05</v>
      </c>
      <c r="G83" s="36" t="str">
        <f>Source!DE38</f>
        <v>*1,1</v>
      </c>
      <c r="H83" s="34">
        <f>Source!AV38</f>
        <v>1.0469999999999999</v>
      </c>
      <c r="I83" s="37">
        <f>(ROUND((ROUND((((Source!ET38*1.1))*Source!AV38*Source!I38),2)),2)+ROUND((ROUND(((Source!AE38-((Source!EU38*1.1)))*Source!AV38*Source!I38),2)),2))</f>
        <v>459.69</v>
      </c>
      <c r="J83" s="34">
        <f>IF(Source!BB38&lt;&gt; 0, Source!BB38, 1)</f>
        <v>20.21</v>
      </c>
      <c r="K83" s="37">
        <f>Source!Q38</f>
        <v>9290.33</v>
      </c>
    </row>
    <row r="84" spans="1:35" ht="14.25" x14ac:dyDescent="0.2">
      <c r="A84" s="33"/>
      <c r="B84" s="33"/>
      <c r="C84" s="33" t="s">
        <v>996</v>
      </c>
      <c r="D84" s="35"/>
      <c r="E84" s="34"/>
      <c r="F84" s="37">
        <f>Source!AN38</f>
        <v>3.29</v>
      </c>
      <c r="G84" s="36" t="str">
        <f>Source!DF38</f>
        <v>*1,1</v>
      </c>
      <c r="H84" s="34">
        <f>Source!AV38</f>
        <v>1.0469999999999999</v>
      </c>
      <c r="I84" s="39">
        <f>ROUND((ROUND((Source!AE38*Source!AV38*Source!I38),2)),2)</f>
        <v>88.7</v>
      </c>
      <c r="J84" s="34">
        <f>IF(Source!BS38&lt;&gt; 0, Source!BS38, 1)</f>
        <v>56.35</v>
      </c>
      <c r="K84" s="39">
        <f>Source!R38</f>
        <v>4998.25</v>
      </c>
      <c r="W84">
        <f>I84</f>
        <v>88.7</v>
      </c>
    </row>
    <row r="85" spans="1:35" ht="14.25" x14ac:dyDescent="0.2">
      <c r="A85" s="33"/>
      <c r="B85" s="33"/>
      <c r="C85" s="33" t="s">
        <v>1008</v>
      </c>
      <c r="D85" s="35"/>
      <c r="E85" s="34"/>
      <c r="F85" s="37">
        <f>Source!AL38</f>
        <v>1.06</v>
      </c>
      <c r="G85" s="36" t="str">
        <f>Source!DD38</f>
        <v>*1</v>
      </c>
      <c r="H85" s="34">
        <f>Source!AW38</f>
        <v>1.0029999999999999</v>
      </c>
      <c r="I85" s="37">
        <f>ROUND((ROUND((Source!AC38*Source!AW38*Source!I38),2)),2)</f>
        <v>24.89</v>
      </c>
      <c r="J85" s="34">
        <f>IF(Source!BC38&lt;&gt; 0, Source!BC38, 1)</f>
        <v>7.75</v>
      </c>
      <c r="K85" s="37">
        <f>Source!P38</f>
        <v>192.9</v>
      </c>
    </row>
    <row r="86" spans="1:35" ht="78" x14ac:dyDescent="0.2">
      <c r="A86" s="33" t="s">
        <v>74</v>
      </c>
      <c r="B86" s="33" t="s">
        <v>1009</v>
      </c>
      <c r="C86" s="33" t="s">
        <v>76</v>
      </c>
      <c r="D86" s="35" t="str">
        <f>Source!H39</f>
        <v>м3</v>
      </c>
      <c r="E86" s="34">
        <f>Source!I39</f>
        <v>25.749999999999996</v>
      </c>
      <c r="F86" s="37">
        <f>Source!AK39</f>
        <v>99.9</v>
      </c>
      <c r="G86" s="47" t="s">
        <v>3</v>
      </c>
      <c r="H86" s="34">
        <f>Source!AW39</f>
        <v>1.0029999999999999</v>
      </c>
      <c r="I86" s="37">
        <f>ROUND((ROUND((Source!AC39*Source!AW39*Source!I39),2)),2)+(ROUND((ROUND(((Source!ET39)*Source!AV39*Source!I39),2)),2)+ROUND((ROUND(((Source!AE39-(Source!EU39))*Source!AV39*Source!I39),2)),2))+ROUND((ROUND((Source!AF39*Source!AV39*Source!I39),2)),2)</f>
        <v>2580.14</v>
      </c>
      <c r="J86" s="34">
        <f>IF(Source!BC39&lt;&gt; 0, Source!BC39, 1)</f>
        <v>10</v>
      </c>
      <c r="K86" s="37">
        <f>Source!O39</f>
        <v>25801.4</v>
      </c>
      <c r="Q86">
        <f>ROUND((Source!BZ39/100)*(ROUND((ROUND((Source!AF39*Source!AV39*Source!I39),2)),2)+ROUND((ROUND((Source!AE39*Source!AV39*Source!I39),2)),2)), 2)</f>
        <v>0</v>
      </c>
      <c r="R86">
        <f>Source!X39</f>
        <v>0</v>
      </c>
      <c r="S86">
        <f>ROUND((Source!CA39/100)*(ROUND((ROUND((Source!AF39*Source!AV39*Source!I39),2)),2)+ROUND((ROUND((Source!AE39*Source!AV39*Source!I39),2)),2)), 2)</f>
        <v>0</v>
      </c>
      <c r="T86">
        <f>Source!Y39</f>
        <v>0</v>
      </c>
      <c r="U86">
        <f>ROUND((175/100)*(ROUND((ROUND((Source!AE39*Source!AV39*Source!I39),2)),2)), 2)</f>
        <v>0</v>
      </c>
      <c r="V86">
        <f>ROUND((0/100)*(ROUND((ROUND((Source!AE39*Source!AV39*Source!I39),2)*Source!BS39),2)), 2)</f>
        <v>0</v>
      </c>
      <c r="X86">
        <f>IF(Source!BI39&lt;=1,I86, 0)</f>
        <v>2580.14</v>
      </c>
      <c r="Y86">
        <f>IF(Source!BI39=2,I86, 0)</f>
        <v>0</v>
      </c>
      <c r="Z86">
        <f>IF(Source!BI39=3,I86, 0)</f>
        <v>0</v>
      </c>
      <c r="AA86">
        <f>IF(Source!BI39=4,I86, 0)</f>
        <v>0</v>
      </c>
      <c r="AI86">
        <v>3</v>
      </c>
    </row>
    <row r="87" spans="1:35" ht="14.25" x14ac:dyDescent="0.2">
      <c r="A87" s="33"/>
      <c r="B87" s="33"/>
      <c r="C87" s="33" t="s">
        <v>1001</v>
      </c>
      <c r="D87" s="35" t="s">
        <v>1002</v>
      </c>
      <c r="E87" s="34">
        <f>Source!BZ38</f>
        <v>110</v>
      </c>
      <c r="F87" s="37"/>
      <c r="G87" s="36"/>
      <c r="H87" s="34"/>
      <c r="I87" s="37">
        <f>SUM(Q81:Q86)</f>
        <v>338.39</v>
      </c>
      <c r="J87" s="34">
        <f>Source!AT38</f>
        <v>110</v>
      </c>
      <c r="K87" s="37">
        <f>SUM(R81:R86)</f>
        <v>19068.46</v>
      </c>
    </row>
    <row r="88" spans="1:35" ht="14.25" x14ac:dyDescent="0.2">
      <c r="A88" s="33"/>
      <c r="B88" s="33"/>
      <c r="C88" s="33" t="s">
        <v>1003</v>
      </c>
      <c r="D88" s="35" t="s">
        <v>1002</v>
      </c>
      <c r="E88" s="34">
        <f>Source!CA38</f>
        <v>69</v>
      </c>
      <c r="F88" s="37"/>
      <c r="G88" s="36"/>
      <c r="H88" s="34"/>
      <c r="I88" s="37">
        <f>SUM(S81:S87)</f>
        <v>212.26</v>
      </c>
      <c r="J88" s="34">
        <f>Source!AU38</f>
        <v>69</v>
      </c>
      <c r="K88" s="37">
        <f>SUM(T81:T87)</f>
        <v>11961.12</v>
      </c>
    </row>
    <row r="89" spans="1:35" ht="14.25" x14ac:dyDescent="0.2">
      <c r="A89" s="41"/>
      <c r="B89" s="41"/>
      <c r="C89" s="41" t="s">
        <v>997</v>
      </c>
      <c r="D89" s="42" t="s">
        <v>998</v>
      </c>
      <c r="E89" s="43">
        <f>Source!AQ38</f>
        <v>0.78</v>
      </c>
      <c r="F89" s="44"/>
      <c r="G89" s="45" t="str">
        <f>Source!DI38</f>
        <v>*1,1</v>
      </c>
      <c r="H89" s="43">
        <f>Source!AV38</f>
        <v>1.0469999999999999</v>
      </c>
      <c r="I89" s="44">
        <f>Source!U38</f>
        <v>21.02981166</v>
      </c>
      <c r="J89" s="43"/>
      <c r="K89" s="44"/>
      <c r="AB89" s="40">
        <f>I89</f>
        <v>21.02981166</v>
      </c>
    </row>
    <row r="90" spans="1:35" ht="15" x14ac:dyDescent="0.25">
      <c r="C90" s="21" t="s">
        <v>999</v>
      </c>
      <c r="H90" s="46">
        <f>I82+I83+I85+I87+I88+SUM(I86:I86)</f>
        <v>3834.3</v>
      </c>
      <c r="I90" s="46"/>
      <c r="J90" s="46">
        <f>K82+K83+K85+K87+K88+SUM(K86:K86)</f>
        <v>78650.920000000013</v>
      </c>
      <c r="K90" s="46"/>
      <c r="O90" s="40">
        <f>I82+I83+I85+I87+I88+SUM(I86:I86)</f>
        <v>3834.3</v>
      </c>
      <c r="P90" s="40">
        <f>K82+K83+K85+K87+K88+SUM(K86:K86)</f>
        <v>78650.920000000013</v>
      </c>
      <c r="X90">
        <f>IF(Source!BI38&lt;=1,I82+I83+I85+I87+I88-0, 0)</f>
        <v>1254.1600000000001</v>
      </c>
      <c r="Y90">
        <f>IF(Source!BI38=2,I82+I83+I85+I87+I88-0, 0)</f>
        <v>0</v>
      </c>
      <c r="Z90">
        <f>IF(Source!BI38=3,I82+I83+I85+I87+I88-0, 0)</f>
        <v>0</v>
      </c>
      <c r="AA90">
        <f>IF(Source!BI38=4,I82+I83+I85+I87+I88,0)</f>
        <v>0</v>
      </c>
    </row>
    <row r="92" spans="1:35" ht="78" x14ac:dyDescent="0.2">
      <c r="A92" s="33">
        <v>7</v>
      </c>
      <c r="B92" s="33" t="s">
        <v>1010</v>
      </c>
      <c r="C92" s="33" t="s">
        <v>81</v>
      </c>
      <c r="D92" s="35" t="str">
        <f>Source!H40</f>
        <v>100 м3 в деле</v>
      </c>
      <c r="E92" s="34">
        <f>Source!I40</f>
        <v>2.81E-2</v>
      </c>
      <c r="F92" s="37"/>
      <c r="G92" s="36"/>
      <c r="H92" s="34"/>
      <c r="I92" s="37"/>
      <c r="J92" s="34"/>
      <c r="K92" s="37"/>
      <c r="Q92">
        <f>ROUND((Source!BZ40/100)*(ROUND((ROUND((Source!AF40*Source!AV40*Source!I40),2)),2)+ROUND((ROUND((Source!AE40*Source!AV40*Source!I40),2)),2)), 2)</f>
        <v>45.59</v>
      </c>
      <c r="R92">
        <f>Source!X40</f>
        <v>2569.23</v>
      </c>
      <c r="S92">
        <f>ROUND((Source!CA40/100)*(ROUND((ROUND((Source!AF40*Source!AV40*Source!I40),2)),2)+ROUND((ROUND((Source!AE40*Source!AV40*Source!I40),2)),2)), 2)</f>
        <v>25.93</v>
      </c>
      <c r="T92">
        <f>Source!Y40</f>
        <v>1460.93</v>
      </c>
      <c r="U92">
        <f>ROUND((175/100)*(ROUND((ROUND((Source!AE40*Source!AV40*Source!I40),2)),2)), 2)</f>
        <v>0.09</v>
      </c>
      <c r="V92">
        <f>ROUND((0/100)*(ROUND((ROUND((Source!AE40*Source!AV40*Source!I40),2)*Source!BS40),2)), 2)</f>
        <v>0</v>
      </c>
      <c r="AI92">
        <v>0</v>
      </c>
    </row>
    <row r="93" spans="1:35" x14ac:dyDescent="0.2">
      <c r="C93" s="38" t="str">
        <f>"Объем: "&amp;Source!I40&amp;"=(6,75*"&amp;"5,95)*"&amp;"0,07/"&amp;"100"</f>
        <v>Объем: 0,0281=(6,75*5,95)*0,07/100</v>
      </c>
    </row>
    <row r="94" spans="1:35" ht="14.25" x14ac:dyDescent="0.2">
      <c r="A94" s="33"/>
      <c r="B94" s="33"/>
      <c r="C94" s="33" t="s">
        <v>994</v>
      </c>
      <c r="D94" s="35"/>
      <c r="E94" s="34"/>
      <c r="F94" s="37">
        <f>Source!AO40</f>
        <v>1379.7</v>
      </c>
      <c r="G94" s="36" t="str">
        <f>Source!DG40</f>
        <v>*1,1</v>
      </c>
      <c r="H94" s="34">
        <f>Source!AV40</f>
        <v>1.0469999999999999</v>
      </c>
      <c r="I94" s="37">
        <f>ROUND((ROUND((Source!AF40*Source!AV40*Source!I40),2)),2)</f>
        <v>44.65</v>
      </c>
      <c r="J94" s="34">
        <f>IF(Source!BA40&lt;&gt; 0, Source!BA40, 1)</f>
        <v>56.35</v>
      </c>
      <c r="K94" s="37">
        <f>Source!S40</f>
        <v>2516.0300000000002</v>
      </c>
      <c r="W94">
        <f>I94</f>
        <v>44.65</v>
      </c>
    </row>
    <row r="95" spans="1:35" ht="14.25" x14ac:dyDescent="0.2">
      <c r="A95" s="33"/>
      <c r="B95" s="33"/>
      <c r="C95" s="33" t="s">
        <v>995</v>
      </c>
      <c r="D95" s="35"/>
      <c r="E95" s="34"/>
      <c r="F95" s="37">
        <f>Source!AM40</f>
        <v>15.65</v>
      </c>
      <c r="G95" s="36" t="str">
        <f>Source!DE40</f>
        <v>*1,1</v>
      </c>
      <c r="H95" s="34">
        <f>Source!AV40</f>
        <v>1.0469999999999999</v>
      </c>
      <c r="I95" s="37">
        <f>(ROUND((ROUND((((Source!ET40*1.1))*Source!AV40*Source!I40),2)),2)+ROUND((ROUND(((Source!AE40-((Source!EU40*1.1)))*Source!AV40*Source!I40),2)),2))</f>
        <v>0.51</v>
      </c>
      <c r="J95" s="34">
        <f>IF(Source!BB40&lt;&gt; 0, Source!BB40, 1)</f>
        <v>14.47</v>
      </c>
      <c r="K95" s="37">
        <f>Source!Q40</f>
        <v>7.38</v>
      </c>
    </row>
    <row r="96" spans="1:35" ht="14.25" x14ac:dyDescent="0.2">
      <c r="A96" s="33"/>
      <c r="B96" s="33"/>
      <c r="C96" s="33" t="s">
        <v>996</v>
      </c>
      <c r="D96" s="35"/>
      <c r="E96" s="34"/>
      <c r="F96" s="37">
        <f>Source!AN40</f>
        <v>1.51</v>
      </c>
      <c r="G96" s="36" t="str">
        <f>Source!DF40</f>
        <v>*1,1</v>
      </c>
      <c r="H96" s="34">
        <f>Source!AV40</f>
        <v>1.0469999999999999</v>
      </c>
      <c r="I96" s="39">
        <f>ROUND((ROUND((Source!AE40*Source!AV40*Source!I40),2)),2)</f>
        <v>0.05</v>
      </c>
      <c r="J96" s="34">
        <f>IF(Source!BS40&lt;&gt; 0, Source!BS40, 1)</f>
        <v>56.35</v>
      </c>
      <c r="K96" s="39">
        <f>Source!R40</f>
        <v>2.82</v>
      </c>
      <c r="W96">
        <f>I96</f>
        <v>0.05</v>
      </c>
    </row>
    <row r="97" spans="1:35" ht="14.25" x14ac:dyDescent="0.2">
      <c r="A97" s="33"/>
      <c r="B97" s="33"/>
      <c r="C97" s="33" t="s">
        <v>1008</v>
      </c>
      <c r="D97" s="35"/>
      <c r="E97" s="34"/>
      <c r="F97" s="37">
        <f>Source!AL40</f>
        <v>1859.87</v>
      </c>
      <c r="G97" s="36" t="str">
        <f>Source!DD40</f>
        <v>*1</v>
      </c>
      <c r="H97" s="34">
        <f>Source!AW40</f>
        <v>1.022</v>
      </c>
      <c r="I97" s="37">
        <f>ROUND((ROUND((Source!AC40*Source!AW40*Source!I40),2)),2)</f>
        <v>53.41</v>
      </c>
      <c r="J97" s="34">
        <f>IF(Source!BC40&lt;&gt; 0, Source!BC40, 1)</f>
        <v>7.16</v>
      </c>
      <c r="K97" s="37">
        <f>Source!P40</f>
        <v>382.42</v>
      </c>
    </row>
    <row r="98" spans="1:35" ht="78" x14ac:dyDescent="0.2">
      <c r="A98" s="33" t="s">
        <v>86</v>
      </c>
      <c r="B98" s="33" t="s">
        <v>1011</v>
      </c>
      <c r="C98" s="33" t="s">
        <v>88</v>
      </c>
      <c r="D98" s="35" t="str">
        <f>Source!H41</f>
        <v>м3</v>
      </c>
      <c r="E98" s="34">
        <f>Source!I41</f>
        <v>2.8662000000000001</v>
      </c>
      <c r="F98" s="37">
        <f>Source!AK41</f>
        <v>501.63</v>
      </c>
      <c r="G98" s="47" t="s">
        <v>1012</v>
      </c>
      <c r="H98" s="34">
        <f>Source!AW41</f>
        <v>1.022</v>
      </c>
      <c r="I98" s="37">
        <f>ROUND((ROUND((Source!AC41*Source!AW41*Source!I41),2)),2)+(ROUND((ROUND(((Source!ET41)*Source!AV41*Source!I41),2)),2)+ROUND((ROUND(((Source!AE41-(Source!EU41))*Source!AV41*Source!I41),2)),2))+ROUND((ROUND((Source!AF41*Source!AV41*Source!I41),2)),2)</f>
        <v>1469.4</v>
      </c>
      <c r="J98" s="34">
        <f>IF(Source!BC41&lt;&gt; 0, Source!BC41, 1)</f>
        <v>12.59</v>
      </c>
      <c r="K98" s="37">
        <f>Source!O41</f>
        <v>18499.75</v>
      </c>
      <c r="Q98">
        <f>ROUND((Source!BZ41/100)*(ROUND((ROUND((Source!AF41*Source!AV41*Source!I41),2)),2)+ROUND((ROUND((Source!AE41*Source!AV41*Source!I41),2)),2)), 2)</f>
        <v>0</v>
      </c>
      <c r="R98">
        <f>Source!X41</f>
        <v>0</v>
      </c>
      <c r="S98">
        <f>ROUND((Source!CA41/100)*(ROUND((ROUND((Source!AF41*Source!AV41*Source!I41),2)),2)+ROUND((ROUND((Source!AE41*Source!AV41*Source!I41),2)),2)), 2)</f>
        <v>0</v>
      </c>
      <c r="T98">
        <f>Source!Y41</f>
        <v>0</v>
      </c>
      <c r="U98">
        <f>ROUND((175/100)*(ROUND((ROUND((Source!AE41*Source!AV41*Source!I41),2)),2)), 2)</f>
        <v>0</v>
      </c>
      <c r="V98">
        <f>ROUND((0/100)*(ROUND((ROUND((Source!AE41*Source!AV41*Source!I41),2)*Source!BS41),2)), 2)</f>
        <v>0</v>
      </c>
      <c r="X98">
        <f>IF(Source!BI41&lt;=1,I98, 0)</f>
        <v>1469.4</v>
      </c>
      <c r="Y98">
        <f>IF(Source!BI41=2,I98, 0)</f>
        <v>0</v>
      </c>
      <c r="Z98">
        <f>IF(Source!BI41=3,I98, 0)</f>
        <v>0</v>
      </c>
      <c r="AA98">
        <f>IF(Source!BI41=4,I98, 0)</f>
        <v>0</v>
      </c>
      <c r="AI98">
        <v>3</v>
      </c>
    </row>
    <row r="99" spans="1:35" ht="14.25" x14ac:dyDescent="0.2">
      <c r="A99" s="33"/>
      <c r="B99" s="33"/>
      <c r="C99" s="33" t="s">
        <v>1001</v>
      </c>
      <c r="D99" s="35" t="s">
        <v>1002</v>
      </c>
      <c r="E99" s="34">
        <f>Source!BZ40</f>
        <v>102</v>
      </c>
      <c r="F99" s="37"/>
      <c r="G99" s="36"/>
      <c r="H99" s="34"/>
      <c r="I99" s="37">
        <f>SUM(Q92:Q98)</f>
        <v>45.59</v>
      </c>
      <c r="J99" s="34">
        <f>Source!AT40</f>
        <v>102</v>
      </c>
      <c r="K99" s="37">
        <f>SUM(R92:R98)</f>
        <v>2569.23</v>
      </c>
    </row>
    <row r="100" spans="1:35" ht="14.25" x14ac:dyDescent="0.2">
      <c r="A100" s="33"/>
      <c r="B100" s="33"/>
      <c r="C100" s="33" t="s">
        <v>1003</v>
      </c>
      <c r="D100" s="35" t="s">
        <v>1002</v>
      </c>
      <c r="E100" s="34">
        <f>Source!CA40</f>
        <v>58</v>
      </c>
      <c r="F100" s="37"/>
      <c r="G100" s="36"/>
      <c r="H100" s="34"/>
      <c r="I100" s="37">
        <f>SUM(S92:S99)</f>
        <v>25.93</v>
      </c>
      <c r="J100" s="34">
        <f>Source!AU40</f>
        <v>58</v>
      </c>
      <c r="K100" s="37">
        <f>SUM(T92:T99)</f>
        <v>1460.93</v>
      </c>
    </row>
    <row r="101" spans="1:35" ht="14.25" x14ac:dyDescent="0.2">
      <c r="A101" s="41"/>
      <c r="B101" s="41"/>
      <c r="C101" s="41" t="s">
        <v>997</v>
      </c>
      <c r="D101" s="42" t="s">
        <v>998</v>
      </c>
      <c r="E101" s="43">
        <f>Source!AQ40</f>
        <v>135</v>
      </c>
      <c r="F101" s="44"/>
      <c r="G101" s="45" t="str">
        <f>Source!DI40</f>
        <v>*1,1</v>
      </c>
      <c r="H101" s="43">
        <f>Source!AV40</f>
        <v>1.0469999999999999</v>
      </c>
      <c r="I101" s="44">
        <f>Source!U40</f>
        <v>4.36897395</v>
      </c>
      <c r="J101" s="43"/>
      <c r="K101" s="44"/>
      <c r="AB101" s="40">
        <f>I101</f>
        <v>4.36897395</v>
      </c>
    </row>
    <row r="102" spans="1:35" ht="15" x14ac:dyDescent="0.25">
      <c r="C102" s="21" t="s">
        <v>999</v>
      </c>
      <c r="H102" s="46">
        <f>I94+I95+I97+I99+I100+SUM(I98:I98)</f>
        <v>1639.49</v>
      </c>
      <c r="I102" s="46"/>
      <c r="J102" s="46">
        <f>K94+K95+K97+K99+K100+SUM(K98:K98)</f>
        <v>25435.74</v>
      </c>
      <c r="K102" s="46"/>
      <c r="O102" s="40">
        <f>I94+I95+I97+I99+I100+SUM(I98:I98)</f>
        <v>1639.49</v>
      </c>
      <c r="P102" s="40">
        <f>K94+K95+K97+K99+K100+SUM(K98:K98)</f>
        <v>25435.74</v>
      </c>
      <c r="X102">
        <f>IF(Source!BI40&lt;=1,I94+I95+I97+I99+I100-0, 0)</f>
        <v>170.09</v>
      </c>
      <c r="Y102">
        <f>IF(Source!BI40=2,I94+I95+I97+I99+I100-0, 0)</f>
        <v>0</v>
      </c>
      <c r="Z102">
        <f>IF(Source!BI40=3,I94+I95+I97+I99+I100-0, 0)</f>
        <v>0</v>
      </c>
      <c r="AA102">
        <f>IF(Source!BI40=4,I94+I95+I97+I99+I100,0)</f>
        <v>0</v>
      </c>
    </row>
    <row r="104" spans="1:35" ht="78" x14ac:dyDescent="0.2">
      <c r="A104" s="33">
        <v>8</v>
      </c>
      <c r="B104" s="33" t="s">
        <v>1013</v>
      </c>
      <c r="C104" s="33" t="s">
        <v>92</v>
      </c>
      <c r="D104" s="35" t="str">
        <f>Source!H42</f>
        <v>100 м2 стяжки</v>
      </c>
      <c r="E104" s="34">
        <f>Source!I42</f>
        <v>0.37659999999999999</v>
      </c>
      <c r="F104" s="37"/>
      <c r="G104" s="36"/>
      <c r="H104" s="34"/>
      <c r="I104" s="37"/>
      <c r="J104" s="34"/>
      <c r="K104" s="37"/>
      <c r="Q104">
        <f>ROUND((Source!BZ42/100)*(ROUND((ROUND((Source!AF42*Source!AV42*Source!I42),2)),2)+ROUND((ROUND((Source!AE42*Source!AV42*Source!I42),2)),2)), 2)</f>
        <v>117.98</v>
      </c>
      <c r="R104">
        <f>Source!X42</f>
        <v>6648.22</v>
      </c>
      <c r="S104">
        <f>ROUND((Source!CA42/100)*(ROUND((ROUND((Source!AF42*Source!AV42*Source!I42),2)),2)+ROUND((ROUND((Source!AE42*Source!AV42*Source!I42),2)),2)), 2)</f>
        <v>68.47</v>
      </c>
      <c r="T104">
        <f>Source!Y42</f>
        <v>3858.34</v>
      </c>
      <c r="U104">
        <f>ROUND((175/100)*(ROUND((ROUND((Source!AE42*Source!AV42*Source!I42),2)),2)), 2)</f>
        <v>0</v>
      </c>
      <c r="V104">
        <f>ROUND((0/100)*(ROUND((ROUND((Source!AE42*Source!AV42*Source!I42),2)*Source!BS42),2)), 2)</f>
        <v>0</v>
      </c>
      <c r="AI104">
        <v>0</v>
      </c>
    </row>
    <row r="105" spans="1:35" x14ac:dyDescent="0.2">
      <c r="C105" s="38" t="str">
        <f>"Объем: "&amp;Source!I42&amp;"=(6,55*"&amp;"5,75)/"&amp;"100"</f>
        <v>Объем: 0,3766=(6,55*5,75)/100</v>
      </c>
    </row>
    <row r="106" spans="1:35" ht="14.25" x14ac:dyDescent="0.2">
      <c r="A106" s="33"/>
      <c r="B106" s="33"/>
      <c r="C106" s="33" t="s">
        <v>994</v>
      </c>
      <c r="D106" s="35"/>
      <c r="E106" s="34"/>
      <c r="F106" s="37">
        <f>Source!AO42</f>
        <v>242.87</v>
      </c>
      <c r="G106" s="36" t="str">
        <f>Source!DG42</f>
        <v>*1,1</v>
      </c>
      <c r="H106" s="34">
        <f>Source!AV42</f>
        <v>1.0469999999999999</v>
      </c>
      <c r="I106" s="37">
        <f>ROUND((ROUND((Source!AF42*Source!AV42*Source!I42),2)),2)</f>
        <v>105.34</v>
      </c>
      <c r="J106" s="34">
        <f>IF(Source!BA42&lt;&gt; 0, Source!BA42, 1)</f>
        <v>56.35</v>
      </c>
      <c r="K106" s="37">
        <f>Source!S42</f>
        <v>5935.91</v>
      </c>
      <c r="W106">
        <f>I106</f>
        <v>105.34</v>
      </c>
    </row>
    <row r="107" spans="1:35" ht="14.25" x14ac:dyDescent="0.2">
      <c r="A107" s="33"/>
      <c r="B107" s="33"/>
      <c r="C107" s="33" t="s">
        <v>995</v>
      </c>
      <c r="D107" s="35"/>
      <c r="E107" s="34"/>
      <c r="F107" s="37">
        <f>Source!AM42</f>
        <v>1.8</v>
      </c>
      <c r="G107" s="36" t="str">
        <f>Source!DE42</f>
        <v>*1,1</v>
      </c>
      <c r="H107" s="34">
        <f>Source!AV42</f>
        <v>1.0469999999999999</v>
      </c>
      <c r="I107" s="37">
        <f>(ROUND((ROUND((((Source!ET42*1.1))*Source!AV42*Source!I42),2)),2)+ROUND((ROUND(((Source!AE42-((Source!EU42*1.1)))*Source!AV42*Source!I42),2)),2))</f>
        <v>0.78</v>
      </c>
      <c r="J107" s="34">
        <f>IF(Source!BB42&lt;&gt; 0, Source!BB42, 1)</f>
        <v>11.69</v>
      </c>
      <c r="K107" s="37">
        <f>Source!Q42</f>
        <v>9.1199999999999992</v>
      </c>
    </row>
    <row r="108" spans="1:35" ht="14.25" x14ac:dyDescent="0.2">
      <c r="A108" s="33"/>
      <c r="B108" s="33"/>
      <c r="C108" s="33" t="s">
        <v>1008</v>
      </c>
      <c r="D108" s="35"/>
      <c r="E108" s="34"/>
      <c r="F108" s="37">
        <f>Source!AL42</f>
        <v>24.75</v>
      </c>
      <c r="G108" s="36" t="str">
        <f>Source!DD42</f>
        <v>*1</v>
      </c>
      <c r="H108" s="34">
        <f>Source!AW42</f>
        <v>1</v>
      </c>
      <c r="I108" s="37">
        <f>ROUND((ROUND((Source!AC42*Source!AW42*Source!I42),2)),2)</f>
        <v>9.32</v>
      </c>
      <c r="J108" s="34">
        <f>IF(Source!BC42&lt;&gt; 0, Source!BC42, 1)</f>
        <v>7.75</v>
      </c>
      <c r="K108" s="37">
        <f>Source!P42</f>
        <v>72.23</v>
      </c>
    </row>
    <row r="109" spans="1:35" ht="78" x14ac:dyDescent="0.2">
      <c r="A109" s="33" t="s">
        <v>97</v>
      </c>
      <c r="B109" s="33" t="s">
        <v>1014</v>
      </c>
      <c r="C109" s="33" t="s">
        <v>99</v>
      </c>
      <c r="D109" s="35" t="str">
        <f>Source!H43</f>
        <v>м3</v>
      </c>
      <c r="E109" s="34">
        <f>Source!I43</f>
        <v>0.76826399999999995</v>
      </c>
      <c r="F109" s="37">
        <f>Source!AK43</f>
        <v>439.5</v>
      </c>
      <c r="G109" s="47" t="s">
        <v>1012</v>
      </c>
      <c r="H109" s="34">
        <f>Source!AW43</f>
        <v>1</v>
      </c>
      <c r="I109" s="37">
        <f>ROUND((ROUND((Source!AC43*Source!AW43*Source!I43),2)),2)+(ROUND((ROUND(((Source!ET43)*Source!AV43*Source!I43),2)),2)+ROUND((ROUND(((Source!AE43-(Source!EU43))*Source!AV43*Source!I43),2)),2))+ROUND((ROUND((Source!AF43*Source!AV43*Source!I43),2)),2)</f>
        <v>337.65</v>
      </c>
      <c r="J109" s="34">
        <f>IF(Source!BC43&lt;&gt; 0, Source!BC43, 1)</f>
        <v>10.8</v>
      </c>
      <c r="K109" s="37">
        <f>Source!O43</f>
        <v>3646.62</v>
      </c>
      <c r="Q109">
        <f>ROUND((Source!BZ43/100)*(ROUND((ROUND((Source!AF43*Source!AV43*Source!I43),2)),2)+ROUND((ROUND((Source!AE43*Source!AV43*Source!I43),2)),2)), 2)</f>
        <v>0</v>
      </c>
      <c r="R109">
        <f>Source!X43</f>
        <v>0</v>
      </c>
      <c r="S109">
        <f>ROUND((Source!CA43/100)*(ROUND((ROUND((Source!AF43*Source!AV43*Source!I43),2)),2)+ROUND((ROUND((Source!AE43*Source!AV43*Source!I43),2)),2)), 2)</f>
        <v>0</v>
      </c>
      <c r="T109">
        <f>Source!Y43</f>
        <v>0</v>
      </c>
      <c r="U109">
        <f>ROUND((175/100)*(ROUND((ROUND((Source!AE43*Source!AV43*Source!I43),2)),2)), 2)</f>
        <v>0</v>
      </c>
      <c r="V109">
        <f>ROUND((0/100)*(ROUND((ROUND((Source!AE43*Source!AV43*Source!I43),2)*Source!BS43),2)), 2)</f>
        <v>0</v>
      </c>
      <c r="X109">
        <f>IF(Source!BI43&lt;=1,I109, 0)</f>
        <v>337.65</v>
      </c>
      <c r="Y109">
        <f>IF(Source!BI43=2,I109, 0)</f>
        <v>0</v>
      </c>
      <c r="Z109">
        <f>IF(Source!BI43=3,I109, 0)</f>
        <v>0</v>
      </c>
      <c r="AA109">
        <f>IF(Source!BI43=4,I109, 0)</f>
        <v>0</v>
      </c>
      <c r="AI109">
        <v>3</v>
      </c>
    </row>
    <row r="110" spans="1:35" ht="14.25" x14ac:dyDescent="0.2">
      <c r="A110" s="33"/>
      <c r="B110" s="33"/>
      <c r="C110" s="33" t="s">
        <v>1001</v>
      </c>
      <c r="D110" s="35" t="s">
        <v>1002</v>
      </c>
      <c r="E110" s="34">
        <f>Source!BZ42</f>
        <v>112</v>
      </c>
      <c r="F110" s="37"/>
      <c r="G110" s="36"/>
      <c r="H110" s="34"/>
      <c r="I110" s="37">
        <f>SUM(Q104:Q109)</f>
        <v>117.98</v>
      </c>
      <c r="J110" s="34">
        <f>Source!AT42</f>
        <v>112</v>
      </c>
      <c r="K110" s="37">
        <f>SUM(R104:R109)</f>
        <v>6648.22</v>
      </c>
    </row>
    <row r="111" spans="1:35" ht="14.25" x14ac:dyDescent="0.2">
      <c r="A111" s="33"/>
      <c r="B111" s="33"/>
      <c r="C111" s="33" t="s">
        <v>1003</v>
      </c>
      <c r="D111" s="35" t="s">
        <v>1002</v>
      </c>
      <c r="E111" s="34">
        <f>Source!CA42</f>
        <v>65</v>
      </c>
      <c r="F111" s="37"/>
      <c r="G111" s="36"/>
      <c r="H111" s="34"/>
      <c r="I111" s="37">
        <f>SUM(S104:S110)</f>
        <v>68.47</v>
      </c>
      <c r="J111" s="34">
        <f>Source!AU42</f>
        <v>65</v>
      </c>
      <c r="K111" s="37">
        <f>SUM(T104:T110)</f>
        <v>3858.34</v>
      </c>
    </row>
    <row r="112" spans="1:35" ht="14.25" x14ac:dyDescent="0.2">
      <c r="A112" s="41"/>
      <c r="B112" s="41"/>
      <c r="C112" s="41" t="s">
        <v>997</v>
      </c>
      <c r="D112" s="42" t="s">
        <v>998</v>
      </c>
      <c r="E112" s="43">
        <f>Source!AQ42</f>
        <v>23.33</v>
      </c>
      <c r="F112" s="44"/>
      <c r="G112" s="45" t="str">
        <f>Source!DI42</f>
        <v>*1,1</v>
      </c>
      <c r="H112" s="43">
        <f>Source!AV42</f>
        <v>1.0469999999999999</v>
      </c>
      <c r="I112" s="44">
        <f>Source!U42</f>
        <v>10.118926032599999</v>
      </c>
      <c r="J112" s="43"/>
      <c r="K112" s="44"/>
      <c r="AB112" s="40">
        <f>I112</f>
        <v>10.118926032599999</v>
      </c>
    </row>
    <row r="113" spans="1:35" ht="15" x14ac:dyDescent="0.25">
      <c r="C113" s="21" t="s">
        <v>999</v>
      </c>
      <c r="H113" s="46">
        <f>I106+I107+I108+I110+I111+SUM(I109:I109)</f>
        <v>639.54</v>
      </c>
      <c r="I113" s="46"/>
      <c r="J113" s="46">
        <f>K106+K107+K108+K110+K111+SUM(K109:K109)</f>
        <v>20170.439999999999</v>
      </c>
      <c r="K113" s="46"/>
      <c r="O113" s="40">
        <f>I106+I107+I108+I110+I111+SUM(I109:I109)</f>
        <v>639.54</v>
      </c>
      <c r="P113" s="40">
        <f>K106+K107+K108+K110+K111+SUM(K109:K109)</f>
        <v>20170.439999999999</v>
      </c>
      <c r="X113">
        <f>IF(Source!BI42&lt;=1,I106+I107+I108+I110+I111-0, 0)</f>
        <v>301.89</v>
      </c>
      <c r="Y113">
        <f>IF(Source!BI42=2,I106+I107+I108+I110+I111-0, 0)</f>
        <v>0</v>
      </c>
      <c r="Z113">
        <f>IF(Source!BI42=3,I106+I107+I108+I110+I111-0, 0)</f>
        <v>0</v>
      </c>
      <c r="AA113">
        <f>IF(Source!BI42=4,I106+I107+I108+I110+I111,0)</f>
        <v>0</v>
      </c>
    </row>
    <row r="115" spans="1:35" ht="78" x14ac:dyDescent="0.2">
      <c r="A115" s="33">
        <v>9</v>
      </c>
      <c r="B115" s="33" t="s">
        <v>1015</v>
      </c>
      <c r="C115" s="33" t="s">
        <v>103</v>
      </c>
      <c r="D115" s="35" t="str">
        <f>Source!H44</f>
        <v>100 м2 стяжки</v>
      </c>
      <c r="E115" s="34">
        <f>Source!I44</f>
        <v>0.37659999999999999</v>
      </c>
      <c r="F115" s="37"/>
      <c r="G115" s="36"/>
      <c r="H115" s="34"/>
      <c r="I115" s="37"/>
      <c r="J115" s="34"/>
      <c r="K115" s="37"/>
      <c r="Q115">
        <f>ROUND((Source!BZ44/100)*(ROUND((ROUND((Source!AF44*Source!AV44*Source!I44),2)),2)+ROUND((ROUND((Source!AE44*Source!AV44*Source!I44),2)),2)), 2)</f>
        <v>13.12</v>
      </c>
      <c r="R115">
        <f>Source!X44</f>
        <v>739.04</v>
      </c>
      <c r="S115">
        <f>ROUND((Source!CA44/100)*(ROUND((ROUND((Source!AF44*Source!AV44*Source!I44),2)),2)+ROUND((ROUND((Source!AE44*Source!AV44*Source!I44),2)),2)), 2)</f>
        <v>7.61</v>
      </c>
      <c r="T115">
        <f>Source!Y44</f>
        <v>428.91</v>
      </c>
      <c r="U115">
        <f>ROUND((175/100)*(ROUND((ROUND((Source!AE44*Source!AV44*Source!I44),2)),2)), 2)</f>
        <v>0</v>
      </c>
      <c r="V115">
        <f>ROUND((0/100)*(ROUND((ROUND((Source!AE44*Source!AV44*Source!I44),2)*Source!BS44),2)), 2)</f>
        <v>0</v>
      </c>
      <c r="AI115">
        <v>0</v>
      </c>
    </row>
    <row r="116" spans="1:35" ht="14.25" x14ac:dyDescent="0.2">
      <c r="A116" s="33"/>
      <c r="B116" s="33"/>
      <c r="C116" s="33" t="s">
        <v>994</v>
      </c>
      <c r="D116" s="35"/>
      <c r="E116" s="34"/>
      <c r="F116" s="37">
        <f>Source!AO44</f>
        <v>4.5</v>
      </c>
      <c r="G116" s="36" t="str">
        <f>Source!DG44</f>
        <v>*1,1*6</v>
      </c>
      <c r="H116" s="34">
        <f>Source!AV44</f>
        <v>1.0469999999999999</v>
      </c>
      <c r="I116" s="37">
        <f>ROUND((ROUND((Source!AF44*Source!AV44*Source!I44),2)),2)</f>
        <v>11.71</v>
      </c>
      <c r="J116" s="34">
        <f>IF(Source!BA44&lt;&gt; 0, Source!BA44, 1)</f>
        <v>56.35</v>
      </c>
      <c r="K116" s="37">
        <f>Source!S44</f>
        <v>659.86</v>
      </c>
      <c r="W116">
        <f>I116</f>
        <v>11.71</v>
      </c>
    </row>
    <row r="117" spans="1:35" ht="14.25" x14ac:dyDescent="0.2">
      <c r="A117" s="33"/>
      <c r="B117" s="33"/>
      <c r="C117" s="33" t="s">
        <v>995</v>
      </c>
      <c r="D117" s="35"/>
      <c r="E117" s="34"/>
      <c r="F117" s="37">
        <f>Source!AM44</f>
        <v>0.46</v>
      </c>
      <c r="G117" s="36" t="str">
        <f>Source!DE44</f>
        <v>*1,1*6</v>
      </c>
      <c r="H117" s="34">
        <f>Source!AV44</f>
        <v>1.0469999999999999</v>
      </c>
      <c r="I117" s="37">
        <f>(ROUND((ROUND((((Source!ET44*1.1*6))*Source!AV44*Source!I44),2)),2)+ROUND((ROUND(((Source!AE44-((Source!EU44*1.1*6)))*Source!AV44*Source!I44),2)),2))</f>
        <v>1.2</v>
      </c>
      <c r="J117" s="34">
        <f>IF(Source!BB44&lt;&gt; 0, Source!BB44, 1)</f>
        <v>11.7</v>
      </c>
      <c r="K117" s="37">
        <f>Source!Q44</f>
        <v>14.04</v>
      </c>
    </row>
    <row r="118" spans="1:35" ht="78" x14ac:dyDescent="0.2">
      <c r="A118" s="33" t="s">
        <v>107</v>
      </c>
      <c r="B118" s="33" t="s">
        <v>1014</v>
      </c>
      <c r="C118" s="33" t="s">
        <v>99</v>
      </c>
      <c r="D118" s="35" t="str">
        <f>Source!H45</f>
        <v>м3</v>
      </c>
      <c r="E118" s="34">
        <f>Source!I45</f>
        <v>1.152396</v>
      </c>
      <c r="F118" s="37">
        <f>Source!AK45</f>
        <v>439.5</v>
      </c>
      <c r="G118" s="47" t="s">
        <v>1016</v>
      </c>
      <c r="H118" s="34">
        <f>Source!AW45</f>
        <v>1</v>
      </c>
      <c r="I118" s="37">
        <f>ROUND((ROUND((Source!AC45*Source!AW45*Source!I45),2)),2)+(ROUND((ROUND(((Source!ET45)*Source!AV45*Source!I45),2)),2)+ROUND((ROUND(((Source!AE45-(Source!EU45))*Source!AV45*Source!I45),2)),2))+ROUND((ROUND((Source!AF45*Source!AV45*Source!I45),2)),2)</f>
        <v>506.48</v>
      </c>
      <c r="J118" s="34">
        <f>IF(Source!BC45&lt;&gt; 0, Source!BC45, 1)</f>
        <v>10.8</v>
      </c>
      <c r="K118" s="37">
        <f>Source!O45</f>
        <v>5469.98</v>
      </c>
      <c r="Q118">
        <f>ROUND((Source!BZ45/100)*(ROUND((ROUND((Source!AF45*Source!AV45*Source!I45),2)),2)+ROUND((ROUND((Source!AE45*Source!AV45*Source!I45),2)),2)), 2)</f>
        <v>0</v>
      </c>
      <c r="R118">
        <f>Source!X45</f>
        <v>0</v>
      </c>
      <c r="S118">
        <f>ROUND((Source!CA45/100)*(ROUND((ROUND((Source!AF45*Source!AV45*Source!I45),2)),2)+ROUND((ROUND((Source!AE45*Source!AV45*Source!I45),2)),2)), 2)</f>
        <v>0</v>
      </c>
      <c r="T118">
        <f>Source!Y45</f>
        <v>0</v>
      </c>
      <c r="U118">
        <f>ROUND((175/100)*(ROUND((ROUND((Source!AE45*Source!AV45*Source!I45),2)),2)), 2)</f>
        <v>0</v>
      </c>
      <c r="V118">
        <f>ROUND((0/100)*(ROUND((ROUND((Source!AE45*Source!AV45*Source!I45),2)*Source!BS45),2)), 2)</f>
        <v>0</v>
      </c>
      <c r="X118">
        <f>IF(Source!BI45&lt;=1,I118, 0)</f>
        <v>506.48</v>
      </c>
      <c r="Y118">
        <f>IF(Source!BI45=2,I118, 0)</f>
        <v>0</v>
      </c>
      <c r="Z118">
        <f>IF(Source!BI45=3,I118, 0)</f>
        <v>0</v>
      </c>
      <c r="AA118">
        <f>IF(Source!BI45=4,I118, 0)</f>
        <v>0</v>
      </c>
      <c r="AI118">
        <v>3</v>
      </c>
    </row>
    <row r="119" spans="1:35" ht="14.25" x14ac:dyDescent="0.2">
      <c r="A119" s="33"/>
      <c r="B119" s="33"/>
      <c r="C119" s="33" t="s">
        <v>1001</v>
      </c>
      <c r="D119" s="35" t="s">
        <v>1002</v>
      </c>
      <c r="E119" s="34">
        <f>Source!BZ44</f>
        <v>112</v>
      </c>
      <c r="F119" s="37"/>
      <c r="G119" s="36"/>
      <c r="H119" s="34"/>
      <c r="I119" s="37">
        <f>SUM(Q115:Q118)</f>
        <v>13.12</v>
      </c>
      <c r="J119" s="34">
        <f>Source!AT44</f>
        <v>112</v>
      </c>
      <c r="K119" s="37">
        <f>SUM(R115:R118)</f>
        <v>739.04</v>
      </c>
    </row>
    <row r="120" spans="1:35" ht="14.25" x14ac:dyDescent="0.2">
      <c r="A120" s="33"/>
      <c r="B120" s="33"/>
      <c r="C120" s="33" t="s">
        <v>1003</v>
      </c>
      <c r="D120" s="35" t="s">
        <v>1002</v>
      </c>
      <c r="E120" s="34">
        <f>Source!CA44</f>
        <v>65</v>
      </c>
      <c r="F120" s="37"/>
      <c r="G120" s="36"/>
      <c r="H120" s="34"/>
      <c r="I120" s="37">
        <f>SUM(S115:S119)</f>
        <v>7.61</v>
      </c>
      <c r="J120" s="34">
        <f>Source!AU44</f>
        <v>65</v>
      </c>
      <c r="K120" s="37">
        <f>SUM(T115:T119)</f>
        <v>428.91</v>
      </c>
    </row>
    <row r="121" spans="1:35" ht="14.25" x14ac:dyDescent="0.2">
      <c r="A121" s="41"/>
      <c r="B121" s="41"/>
      <c r="C121" s="41" t="s">
        <v>997</v>
      </c>
      <c r="D121" s="42" t="s">
        <v>998</v>
      </c>
      <c r="E121" s="43">
        <f>Source!AQ44</f>
        <v>0.44</v>
      </c>
      <c r="F121" s="44"/>
      <c r="G121" s="45" t="str">
        <f>Source!DI44</f>
        <v>*1,1*6</v>
      </c>
      <c r="H121" s="43">
        <f>Source!AV44</f>
        <v>1.0469999999999999</v>
      </c>
      <c r="I121" s="44">
        <f>Source!U44</f>
        <v>1.1450477808000001</v>
      </c>
      <c r="J121" s="43"/>
      <c r="K121" s="44"/>
      <c r="AB121" s="40">
        <f>I121</f>
        <v>1.1450477808000001</v>
      </c>
    </row>
    <row r="122" spans="1:35" ht="15" x14ac:dyDescent="0.25">
      <c r="C122" s="21" t="s">
        <v>999</v>
      </c>
      <c r="H122" s="46">
        <f>I116+I117+I119+I120+SUM(I118:I118)</f>
        <v>540.12</v>
      </c>
      <c r="I122" s="46"/>
      <c r="J122" s="46">
        <f>K116+K117+K119+K120+SUM(K118:K118)</f>
        <v>7311.83</v>
      </c>
      <c r="K122" s="46"/>
      <c r="O122" s="40">
        <f>I116+I117+I119+I120+SUM(I118:I118)</f>
        <v>540.12</v>
      </c>
      <c r="P122" s="40">
        <f>K116+K117+K119+K120+SUM(K118:K118)</f>
        <v>7311.83</v>
      </c>
      <c r="X122">
        <f>IF(Source!BI44&lt;=1,I116+I117+I119+I120-0, 0)</f>
        <v>33.64</v>
      </c>
      <c r="Y122">
        <f>IF(Source!BI44=2,I116+I117+I119+I120-0, 0)</f>
        <v>0</v>
      </c>
      <c r="Z122">
        <f>IF(Source!BI44=3,I116+I117+I119+I120-0, 0)</f>
        <v>0</v>
      </c>
      <c r="AA122">
        <f>IF(Source!BI44=4,I116+I117+I119+I120,0)</f>
        <v>0</v>
      </c>
    </row>
    <row r="124" spans="1:35" ht="78" x14ac:dyDescent="0.2">
      <c r="A124" s="33">
        <v>10</v>
      </c>
      <c r="B124" s="33" t="s">
        <v>1017</v>
      </c>
      <c r="C124" s="33" t="s">
        <v>110</v>
      </c>
      <c r="D124" s="35" t="str">
        <f>Source!H46</f>
        <v>100 м3 в деле</v>
      </c>
      <c r="E124" s="34">
        <f>Source!I46</f>
        <v>0.113</v>
      </c>
      <c r="F124" s="37"/>
      <c r="G124" s="36"/>
      <c r="H124" s="34"/>
      <c r="I124" s="37"/>
      <c r="J124" s="34"/>
      <c r="K124" s="37"/>
      <c r="Q124">
        <f>ROUND((Source!BZ46/100)*(ROUND((ROUND((Source!AF46*Source!AV46*Source!I46),2)),2)+ROUND((ROUND((Source!AE46*Source!AV46*Source!I46),2)),2)), 2)</f>
        <v>270.41000000000003</v>
      </c>
      <c r="R124">
        <f>Source!X46</f>
        <v>15237.72</v>
      </c>
      <c r="S124">
        <f>ROUND((Source!CA46/100)*(ROUND((ROUND((Source!AF46*Source!AV46*Source!I46),2)),2)+ROUND((ROUND((Source!AE46*Source!AV46*Source!I46),2)),2)), 2)</f>
        <v>153.76</v>
      </c>
      <c r="T124">
        <f>Source!Y46</f>
        <v>8664.59</v>
      </c>
      <c r="U124">
        <f>ROUND((175/100)*(ROUND((ROUND((Source!AE46*Source!AV46*Source!I46),2)),2)), 2)</f>
        <v>8.17</v>
      </c>
      <c r="V124">
        <f>ROUND((0/100)*(ROUND((ROUND((Source!AE46*Source!AV46*Source!I46),2)*Source!BS46),2)), 2)</f>
        <v>0</v>
      </c>
      <c r="AI124">
        <v>0</v>
      </c>
    </row>
    <row r="125" spans="1:35" x14ac:dyDescent="0.2">
      <c r="C125" s="38" t="str">
        <f>"Объем: "&amp;Source!I46&amp;"=(6,55*"&amp;"5,75*"&amp;"0,3)/"&amp;"100"</f>
        <v>Объем: 0,113=(6,55*5,75*0,3)/100</v>
      </c>
    </row>
    <row r="126" spans="1:35" ht="14.25" x14ac:dyDescent="0.2">
      <c r="A126" s="33"/>
      <c r="B126" s="33"/>
      <c r="C126" s="33" t="s">
        <v>994</v>
      </c>
      <c r="D126" s="35"/>
      <c r="E126" s="34"/>
      <c r="F126" s="37">
        <f>Source!AO46</f>
        <v>2001.22</v>
      </c>
      <c r="G126" s="36" t="str">
        <f>Source!DG46</f>
        <v>*1,1</v>
      </c>
      <c r="H126" s="34">
        <f>Source!AV46</f>
        <v>1.0469999999999999</v>
      </c>
      <c r="I126" s="37">
        <f>ROUND((ROUND((Source!AF46*Source!AV46*Source!I46),2)),2)</f>
        <v>260.44</v>
      </c>
      <c r="J126" s="34">
        <f>IF(Source!BA46&lt;&gt; 0, Source!BA46, 1)</f>
        <v>56.35</v>
      </c>
      <c r="K126" s="37">
        <f>Source!S46</f>
        <v>14675.79</v>
      </c>
      <c r="W126">
        <f>I126</f>
        <v>260.44</v>
      </c>
    </row>
    <row r="127" spans="1:35" ht="14.25" x14ac:dyDescent="0.2">
      <c r="A127" s="33"/>
      <c r="B127" s="33"/>
      <c r="C127" s="33" t="s">
        <v>995</v>
      </c>
      <c r="D127" s="35"/>
      <c r="E127" s="34"/>
      <c r="F127" s="37">
        <f>Source!AM46</f>
        <v>1171.7</v>
      </c>
      <c r="G127" s="36" t="str">
        <f>Source!DE46</f>
        <v>*1,1</v>
      </c>
      <c r="H127" s="34">
        <f>Source!AV46</f>
        <v>1.0469999999999999</v>
      </c>
      <c r="I127" s="37">
        <f>(ROUND((ROUND((((Source!ET46*1.1))*Source!AV46*Source!I46),2)),2)+ROUND((ROUND(((Source!AE46-((Source!EU46*1.1)))*Source!AV46*Source!I46),2)),2))</f>
        <v>152.49</v>
      </c>
      <c r="J127" s="34">
        <f>IF(Source!BB46&lt;&gt; 0, Source!BB46, 1)</f>
        <v>13.99</v>
      </c>
      <c r="K127" s="37">
        <f>Source!Q46</f>
        <v>2133.34</v>
      </c>
    </row>
    <row r="128" spans="1:35" ht="14.25" x14ac:dyDescent="0.2">
      <c r="A128" s="33"/>
      <c r="B128" s="33"/>
      <c r="C128" s="33" t="s">
        <v>996</v>
      </c>
      <c r="D128" s="35"/>
      <c r="E128" s="34"/>
      <c r="F128" s="37">
        <f>Source!AN46</f>
        <v>35.909999999999997</v>
      </c>
      <c r="G128" s="36" t="str">
        <f>Source!DF46</f>
        <v>*1,1</v>
      </c>
      <c r="H128" s="34">
        <f>Source!AV46</f>
        <v>1.0469999999999999</v>
      </c>
      <c r="I128" s="39">
        <f>ROUND((ROUND((Source!AE46*Source!AV46*Source!I46),2)),2)</f>
        <v>4.67</v>
      </c>
      <c r="J128" s="34">
        <f>IF(Source!BS46&lt;&gt; 0, Source!BS46, 1)</f>
        <v>56.35</v>
      </c>
      <c r="K128" s="39">
        <f>Source!R46</f>
        <v>263.14999999999998</v>
      </c>
      <c r="W128">
        <f>I128</f>
        <v>4.67</v>
      </c>
    </row>
    <row r="129" spans="1:35" ht="14.25" x14ac:dyDescent="0.2">
      <c r="A129" s="33"/>
      <c r="B129" s="33"/>
      <c r="C129" s="33" t="s">
        <v>1008</v>
      </c>
      <c r="D129" s="35"/>
      <c r="E129" s="34"/>
      <c r="F129" s="37">
        <f>Source!AL46</f>
        <v>1799.05</v>
      </c>
      <c r="G129" s="36" t="str">
        <f>Source!DD46</f>
        <v>*1</v>
      </c>
      <c r="H129" s="34">
        <f>Source!AW46</f>
        <v>1.022</v>
      </c>
      <c r="I129" s="37">
        <f>ROUND((ROUND((Source!AC46*Source!AW46*Source!I46),2)),2)</f>
        <v>207.77</v>
      </c>
      <c r="J129" s="34">
        <f>IF(Source!BC46&lt;&gt; 0, Source!BC46, 1)</f>
        <v>10.56</v>
      </c>
      <c r="K129" s="37">
        <f>Source!P46</f>
        <v>2194.0500000000002</v>
      </c>
    </row>
    <row r="130" spans="1:35" ht="14.25" x14ac:dyDescent="0.2">
      <c r="A130" s="33"/>
      <c r="B130" s="33"/>
      <c r="C130" s="33" t="s">
        <v>1001</v>
      </c>
      <c r="D130" s="35" t="s">
        <v>1002</v>
      </c>
      <c r="E130" s="34">
        <f>Source!BZ46</f>
        <v>102</v>
      </c>
      <c r="F130" s="37"/>
      <c r="G130" s="36"/>
      <c r="H130" s="34"/>
      <c r="I130" s="37">
        <f>SUM(Q124:Q129)</f>
        <v>270.41000000000003</v>
      </c>
      <c r="J130" s="34">
        <f>Source!AT46</f>
        <v>102</v>
      </c>
      <c r="K130" s="37">
        <f>SUM(R124:R129)</f>
        <v>15237.72</v>
      </c>
    </row>
    <row r="131" spans="1:35" ht="14.25" x14ac:dyDescent="0.2">
      <c r="A131" s="33"/>
      <c r="B131" s="33"/>
      <c r="C131" s="33" t="s">
        <v>1003</v>
      </c>
      <c r="D131" s="35" t="s">
        <v>1002</v>
      </c>
      <c r="E131" s="34">
        <f>Source!CA46</f>
        <v>58</v>
      </c>
      <c r="F131" s="37"/>
      <c r="G131" s="36"/>
      <c r="H131" s="34"/>
      <c r="I131" s="37">
        <f>SUM(S124:S130)</f>
        <v>153.76</v>
      </c>
      <c r="J131" s="34">
        <f>Source!AU46</f>
        <v>58</v>
      </c>
      <c r="K131" s="37">
        <f>SUM(T124:T130)</f>
        <v>8664.59</v>
      </c>
    </row>
    <row r="132" spans="1:35" ht="14.25" x14ac:dyDescent="0.2">
      <c r="A132" s="41"/>
      <c r="B132" s="41"/>
      <c r="C132" s="41" t="s">
        <v>997</v>
      </c>
      <c r="D132" s="42" t="s">
        <v>998</v>
      </c>
      <c r="E132" s="43">
        <f>Source!AQ46</f>
        <v>179</v>
      </c>
      <c r="F132" s="44"/>
      <c r="G132" s="45" t="str">
        <f>Source!DI46</f>
        <v>*1,1</v>
      </c>
      <c r="H132" s="43">
        <f>Source!AV46</f>
        <v>1.0469999999999999</v>
      </c>
      <c r="I132" s="44">
        <f>Source!U46</f>
        <v>23.295435900000001</v>
      </c>
      <c r="J132" s="43"/>
      <c r="K132" s="44"/>
      <c r="AB132" s="40">
        <f>I132</f>
        <v>23.295435900000001</v>
      </c>
    </row>
    <row r="133" spans="1:35" ht="15" x14ac:dyDescent="0.25">
      <c r="C133" s="21" t="s">
        <v>999</v>
      </c>
      <c r="H133" s="46">
        <f>I126+I127+I129+I130+I131+0</f>
        <v>1044.8700000000001</v>
      </c>
      <c r="I133" s="46"/>
      <c r="J133" s="46">
        <f>K126+K127+K129+K130+K131+0</f>
        <v>42905.490000000005</v>
      </c>
      <c r="K133" s="46"/>
      <c r="O133" s="40">
        <f>I126+I127+I129+I130+I131+0</f>
        <v>1044.8700000000001</v>
      </c>
      <c r="P133" s="40">
        <f>K126+K127+K129+K130+K131+0</f>
        <v>42905.490000000005</v>
      </c>
      <c r="X133">
        <f>IF(Source!BI46&lt;=1,I126+I127+I129+I130+I131-0, 0)</f>
        <v>1044.8700000000001</v>
      </c>
      <c r="Y133">
        <f>IF(Source!BI46=2,I126+I127+I129+I130+I131-0, 0)</f>
        <v>0</v>
      </c>
      <c r="Z133">
        <f>IF(Source!BI46=3,I126+I127+I129+I130+I131-0, 0)</f>
        <v>0</v>
      </c>
      <c r="AA133">
        <f>IF(Source!BI46=4,I126+I127+I129+I130+I131,0)</f>
        <v>0</v>
      </c>
    </row>
    <row r="135" spans="1:35" ht="14.25" x14ac:dyDescent="0.2">
      <c r="A135" s="33">
        <v>11</v>
      </c>
      <c r="B135" s="33" t="str">
        <f>Source!F47</f>
        <v>1.1-1-955</v>
      </c>
      <c r="C135" s="33" t="s">
        <v>114</v>
      </c>
      <c r="D135" s="35" t="str">
        <f>Source!H47</f>
        <v>т</v>
      </c>
      <c r="E135" s="34">
        <f>Source!I47</f>
        <v>2.1499999999999998E-2</v>
      </c>
      <c r="F135" s="37">
        <f>Source!AL47</f>
        <v>9089.68</v>
      </c>
      <c r="G135" s="36" t="str">
        <f>Source!DD47</f>
        <v/>
      </c>
      <c r="H135" s="34">
        <f>Source!AW47</f>
        <v>1</v>
      </c>
      <c r="I135" s="37">
        <f>ROUND((ROUND((Source!AC47*Source!AW47*Source!I47),2)),2)</f>
        <v>195.43</v>
      </c>
      <c r="J135" s="34">
        <f>IF(Source!BC47&lt;&gt; 0, Source!BC47, 1)</f>
        <v>7.92</v>
      </c>
      <c r="K135" s="37">
        <f>Source!P47</f>
        <v>1547.81</v>
      </c>
      <c r="Q135">
        <f>ROUND((Source!BZ47/100)*(ROUND((ROUND((Source!AF47*Source!AV47*Source!I47),2)),2)+ROUND((ROUND((Source!AE47*Source!AV47*Source!I47),2)),2)), 2)</f>
        <v>0</v>
      </c>
      <c r="R135">
        <f>Source!X47</f>
        <v>0</v>
      </c>
      <c r="S135">
        <f>ROUND((Source!CA47/100)*(ROUND((ROUND((Source!AF47*Source!AV47*Source!I47),2)),2)+ROUND((ROUND((Source!AE47*Source!AV47*Source!I47),2)),2)), 2)</f>
        <v>0</v>
      </c>
      <c r="T135">
        <f>Source!Y47</f>
        <v>0</v>
      </c>
      <c r="U135">
        <f>ROUND((175/100)*(ROUND((ROUND((Source!AE47*Source!AV47*Source!I47),2)),2)), 2)</f>
        <v>0</v>
      </c>
      <c r="V135">
        <f>ROUND((0/100)*(ROUND((ROUND((Source!AE47*Source!AV47*Source!I47),2)*Source!BS47),2)), 2)</f>
        <v>0</v>
      </c>
      <c r="AI135">
        <v>3</v>
      </c>
    </row>
    <row r="136" spans="1:35" x14ac:dyDescent="0.2">
      <c r="A136" s="48"/>
      <c r="B136" s="48"/>
      <c r="C136" s="49" t="str">
        <f>"Объем: "&amp;Source!I47&amp;"=21,5/"&amp;"1000"</f>
        <v>Объем: 0,0215=21,5/1000</v>
      </c>
      <c r="D136" s="48"/>
      <c r="E136" s="48"/>
      <c r="F136" s="48"/>
      <c r="G136" s="48"/>
      <c r="H136" s="48"/>
      <c r="I136" s="48"/>
      <c r="J136" s="48"/>
      <c r="K136" s="48"/>
    </row>
    <row r="137" spans="1:35" ht="15" x14ac:dyDescent="0.25">
      <c r="C137" s="21" t="s">
        <v>999</v>
      </c>
      <c r="H137" s="46">
        <f>I135+0</f>
        <v>195.43</v>
      </c>
      <c r="I137" s="46"/>
      <c r="J137" s="46">
        <f>K135+0</f>
        <v>1547.81</v>
      </c>
      <c r="K137" s="46"/>
      <c r="O137" s="40">
        <f>I135+0</f>
        <v>195.43</v>
      </c>
      <c r="P137" s="40">
        <f>K135+0</f>
        <v>1547.81</v>
      </c>
      <c r="X137">
        <f>IF(Source!BI47&lt;=1,I135-0, 0)</f>
        <v>195.43</v>
      </c>
      <c r="Y137">
        <f>IF(Source!BI47=2,I135-0, 0)</f>
        <v>0</v>
      </c>
      <c r="Z137">
        <f>IF(Source!BI47=3,I135-0, 0)</f>
        <v>0</v>
      </c>
      <c r="AA137">
        <f>IF(Source!BI47=4,I135,0)</f>
        <v>0</v>
      </c>
    </row>
    <row r="139" spans="1:35" ht="71.25" x14ac:dyDescent="0.2">
      <c r="A139" s="33">
        <v>12</v>
      </c>
      <c r="B139" s="33" t="str">
        <f>Source!F48</f>
        <v>1.3-4-23</v>
      </c>
      <c r="C139" s="33" t="s">
        <v>122</v>
      </c>
      <c r="D139" s="35" t="str">
        <f>Source!H48</f>
        <v>т</v>
      </c>
      <c r="E139" s="34">
        <f>Source!I48</f>
        <v>1.19</v>
      </c>
      <c r="F139" s="37">
        <f>Source!AL48</f>
        <v>5743.69</v>
      </c>
      <c r="G139" s="36" t="str">
        <f>Source!DD48</f>
        <v/>
      </c>
      <c r="H139" s="34">
        <f>Source!AW48</f>
        <v>1</v>
      </c>
      <c r="I139" s="37">
        <f>ROUND((ROUND((Source!AC48*Source!AW48*Source!I48),2)),2)</f>
        <v>6834.99</v>
      </c>
      <c r="J139" s="34">
        <f>IF(Source!BC48&lt;&gt; 0, Source!BC48, 1)</f>
        <v>12.14</v>
      </c>
      <c r="K139" s="37">
        <f>Source!P48</f>
        <v>82976.78</v>
      </c>
      <c r="Q139">
        <f>ROUND((Source!BZ48/100)*(ROUND((ROUND((Source!AF48*Source!AV48*Source!I48),2)),2)+ROUND((ROUND((Source!AE48*Source!AV48*Source!I48),2)),2)), 2)</f>
        <v>0</v>
      </c>
      <c r="R139">
        <f>Source!X48</f>
        <v>0</v>
      </c>
      <c r="S139">
        <f>ROUND((Source!CA48/100)*(ROUND((ROUND((Source!AF48*Source!AV48*Source!I48),2)),2)+ROUND((ROUND((Source!AE48*Source!AV48*Source!I48),2)),2)), 2)</f>
        <v>0</v>
      </c>
      <c r="T139">
        <f>Source!Y48</f>
        <v>0</v>
      </c>
      <c r="U139">
        <f>ROUND((175/100)*(ROUND((ROUND((Source!AE48*Source!AV48*Source!I48),2)),2)), 2)</f>
        <v>0</v>
      </c>
      <c r="V139">
        <f>ROUND((0/100)*(ROUND((ROUND((Source!AE48*Source!AV48*Source!I48),2)*Source!BS48),2)), 2)</f>
        <v>0</v>
      </c>
      <c r="AI139">
        <v>3</v>
      </c>
    </row>
    <row r="140" spans="1:35" x14ac:dyDescent="0.2">
      <c r="A140" s="48"/>
      <c r="B140" s="48"/>
      <c r="C140" s="49" t="str">
        <f>"Объем: "&amp;Source!I48&amp;"=(594+"&amp;"596)/"&amp;"1000"</f>
        <v>Объем: 1,19=(594+596)/1000</v>
      </c>
      <c r="D140" s="48"/>
      <c r="E140" s="48"/>
      <c r="F140" s="48"/>
      <c r="G140" s="48"/>
      <c r="H140" s="48"/>
      <c r="I140" s="48"/>
      <c r="J140" s="48"/>
      <c r="K140" s="48"/>
    </row>
    <row r="141" spans="1:35" ht="15" x14ac:dyDescent="0.25">
      <c r="C141" s="21" t="s">
        <v>999</v>
      </c>
      <c r="H141" s="46">
        <f>I139+0</f>
        <v>6834.99</v>
      </c>
      <c r="I141" s="46"/>
      <c r="J141" s="46">
        <f>K139+0</f>
        <v>82976.78</v>
      </c>
      <c r="K141" s="46"/>
      <c r="O141" s="40">
        <f>I139+0</f>
        <v>6834.99</v>
      </c>
      <c r="P141" s="40">
        <f>K139+0</f>
        <v>82976.78</v>
      </c>
      <c r="X141">
        <f>IF(Source!BI48&lt;=1,I139-0, 0)</f>
        <v>6834.99</v>
      </c>
      <c r="Y141">
        <f>IF(Source!BI48=2,I139-0, 0)</f>
        <v>0</v>
      </c>
      <c r="Z141">
        <f>IF(Source!BI48=3,I139-0, 0)</f>
        <v>0</v>
      </c>
      <c r="AA141">
        <f>IF(Source!BI48=4,I139,0)</f>
        <v>0</v>
      </c>
    </row>
    <row r="143" spans="1:35" ht="71.25" x14ac:dyDescent="0.2">
      <c r="A143" s="33">
        <v>13</v>
      </c>
      <c r="B143" s="33" t="str">
        <f>Source!F49</f>
        <v>1.3-4-21</v>
      </c>
      <c r="C143" s="33" t="s">
        <v>126</v>
      </c>
      <c r="D143" s="35" t="str">
        <f>Source!H49</f>
        <v>т</v>
      </c>
      <c r="E143" s="34">
        <f>Source!I49</f>
        <v>6.4000000000000001E-2</v>
      </c>
      <c r="F143" s="37">
        <f>Source!AL49</f>
        <v>5743.69</v>
      </c>
      <c r="G143" s="36" t="str">
        <f>Source!DD49</f>
        <v/>
      </c>
      <c r="H143" s="34">
        <f>Source!AW49</f>
        <v>1</v>
      </c>
      <c r="I143" s="37">
        <f>ROUND((ROUND((Source!AC49*Source!AW49*Source!I49),2)),2)</f>
        <v>367.6</v>
      </c>
      <c r="J143" s="34">
        <f>IF(Source!BC49&lt;&gt; 0, Source!BC49, 1)</f>
        <v>13.12</v>
      </c>
      <c r="K143" s="37">
        <f>Source!P49</f>
        <v>4822.91</v>
      </c>
      <c r="Q143">
        <f>ROUND((Source!BZ49/100)*(ROUND((ROUND((Source!AF49*Source!AV49*Source!I49),2)),2)+ROUND((ROUND((Source!AE49*Source!AV49*Source!I49),2)),2)), 2)</f>
        <v>0</v>
      </c>
      <c r="R143">
        <f>Source!X49</f>
        <v>0</v>
      </c>
      <c r="S143">
        <f>ROUND((Source!CA49/100)*(ROUND((ROUND((Source!AF49*Source!AV49*Source!I49),2)),2)+ROUND((ROUND((Source!AE49*Source!AV49*Source!I49),2)),2)), 2)</f>
        <v>0</v>
      </c>
      <c r="T143">
        <f>Source!Y49</f>
        <v>0</v>
      </c>
      <c r="U143">
        <f>ROUND((175/100)*(ROUND((ROUND((Source!AE49*Source!AV49*Source!I49),2)),2)), 2)</f>
        <v>0</v>
      </c>
      <c r="V143">
        <f>ROUND((0/100)*(ROUND((ROUND((Source!AE49*Source!AV49*Source!I49),2)*Source!BS49),2)), 2)</f>
        <v>0</v>
      </c>
      <c r="AI143">
        <v>3</v>
      </c>
    </row>
    <row r="144" spans="1:35" x14ac:dyDescent="0.2">
      <c r="A144" s="48"/>
      <c r="B144" s="48"/>
      <c r="C144" s="49" t="str">
        <f>"Объем: "&amp;Source!I49&amp;"=(64)/"&amp;"1000"</f>
        <v>Объем: 0,064=(64)/1000</v>
      </c>
      <c r="D144" s="48"/>
      <c r="E144" s="48"/>
      <c r="F144" s="48"/>
      <c r="G144" s="48"/>
      <c r="H144" s="48"/>
      <c r="I144" s="48"/>
      <c r="J144" s="48"/>
      <c r="K144" s="48"/>
    </row>
    <row r="145" spans="1:35" ht="15" x14ac:dyDescent="0.25">
      <c r="C145" s="21" t="s">
        <v>999</v>
      </c>
      <c r="H145" s="46">
        <f>I143+0</f>
        <v>367.6</v>
      </c>
      <c r="I145" s="46"/>
      <c r="J145" s="46">
        <f>K143+0</f>
        <v>4822.91</v>
      </c>
      <c r="K145" s="46"/>
      <c r="O145" s="40">
        <f>I143+0</f>
        <v>367.6</v>
      </c>
      <c r="P145" s="40">
        <f>K143+0</f>
        <v>4822.91</v>
      </c>
      <c r="X145">
        <f>IF(Source!BI49&lt;=1,I143-0, 0)</f>
        <v>367.6</v>
      </c>
      <c r="Y145">
        <f>IF(Source!BI49=2,I143-0, 0)</f>
        <v>0</v>
      </c>
      <c r="Z145">
        <f>IF(Source!BI49=3,I143-0, 0)</f>
        <v>0</v>
      </c>
      <c r="AA145">
        <f>IF(Source!BI49=4,I143,0)</f>
        <v>0</v>
      </c>
    </row>
    <row r="147" spans="1:35" ht="57" x14ac:dyDescent="0.2">
      <c r="A147" s="41">
        <v>14</v>
      </c>
      <c r="B147" s="41" t="str">
        <f>Source!F50</f>
        <v>1.3-1-41</v>
      </c>
      <c r="C147" s="41" t="s">
        <v>130</v>
      </c>
      <c r="D147" s="42" t="str">
        <f>Source!H50</f>
        <v>м3</v>
      </c>
      <c r="E147" s="43">
        <f>Source!I50</f>
        <v>11.3</v>
      </c>
      <c r="F147" s="44">
        <f>Source!AL50</f>
        <v>729.73</v>
      </c>
      <c r="G147" s="45" t="str">
        <f>Source!DD50</f>
        <v/>
      </c>
      <c r="H147" s="43">
        <f>Source!AW50</f>
        <v>1</v>
      </c>
      <c r="I147" s="44">
        <f>ROUND((ROUND((Source!AC50*Source!AW50*Source!I50),2)),2)</f>
        <v>8245.9500000000007</v>
      </c>
      <c r="J147" s="43">
        <f>IF(Source!BC50&lt;&gt; 0, Source!BC50, 1)</f>
        <v>10.039999999999999</v>
      </c>
      <c r="K147" s="44">
        <f>Source!P50</f>
        <v>82789.34</v>
      </c>
      <c r="Q147">
        <f>ROUND((Source!BZ50/100)*(ROUND((ROUND((Source!AF50*Source!AV50*Source!I50),2)),2)+ROUND((ROUND((Source!AE50*Source!AV50*Source!I50),2)),2)), 2)</f>
        <v>0</v>
      </c>
      <c r="R147">
        <f>Source!X50</f>
        <v>0</v>
      </c>
      <c r="S147">
        <f>ROUND((Source!CA50/100)*(ROUND((ROUND((Source!AF50*Source!AV50*Source!I50),2)),2)+ROUND((ROUND((Source!AE50*Source!AV50*Source!I50),2)),2)), 2)</f>
        <v>0</v>
      </c>
      <c r="T147">
        <f>Source!Y50</f>
        <v>0</v>
      </c>
      <c r="U147">
        <f>ROUND((175/100)*(ROUND((ROUND((Source!AE50*Source!AV50*Source!I50),2)),2)), 2)</f>
        <v>0</v>
      </c>
      <c r="V147">
        <f>ROUND((0/100)*(ROUND((ROUND((Source!AE50*Source!AV50*Source!I50),2)*Source!BS50),2)), 2)</f>
        <v>0</v>
      </c>
      <c r="AI147">
        <v>3</v>
      </c>
    </row>
    <row r="148" spans="1:35" ht="15" x14ac:dyDescent="0.25">
      <c r="C148" s="21" t="s">
        <v>999</v>
      </c>
      <c r="H148" s="46">
        <f>I147+0</f>
        <v>8245.9500000000007</v>
      </c>
      <c r="I148" s="46"/>
      <c r="J148" s="46">
        <f>K147+0</f>
        <v>82789.34</v>
      </c>
      <c r="K148" s="46"/>
      <c r="O148" s="40">
        <f>I147+0</f>
        <v>8245.9500000000007</v>
      </c>
      <c r="P148" s="40">
        <f>K147+0</f>
        <v>82789.34</v>
      </c>
      <c r="X148">
        <f>IF(Source!BI50&lt;=1,I147-0, 0)</f>
        <v>8245.9500000000007</v>
      </c>
      <c r="Y148">
        <f>IF(Source!BI50=2,I147-0, 0)</f>
        <v>0</v>
      </c>
      <c r="Z148">
        <f>IF(Source!BI50=3,I147-0, 0)</f>
        <v>0</v>
      </c>
      <c r="AA148">
        <f>IF(Source!BI50=4,I147,0)</f>
        <v>0</v>
      </c>
    </row>
    <row r="150" spans="1:35" ht="78" x14ac:dyDescent="0.2">
      <c r="A150" s="33">
        <v>15</v>
      </c>
      <c r="B150" s="33" t="s">
        <v>1007</v>
      </c>
      <c r="C150" s="33" t="s">
        <v>69</v>
      </c>
      <c r="D150" s="35" t="str">
        <f>Source!H51</f>
        <v>1 м3 основания</v>
      </c>
      <c r="E150" s="34">
        <f>Source!I51</f>
        <v>1.524</v>
      </c>
      <c r="F150" s="37"/>
      <c r="G150" s="36"/>
      <c r="H150" s="34"/>
      <c r="I150" s="37"/>
      <c r="J150" s="34"/>
      <c r="K150" s="37"/>
      <c r="Q150">
        <f>ROUND((Source!BZ51/100)*(ROUND((ROUND((Source!AF51*Source!AV51*Source!I51),2)),2)+ROUND((ROUND((Source!AE51*Source!AV51*Source!I51),2)),2)), 2)</f>
        <v>22.02</v>
      </c>
      <c r="R150">
        <f>Source!X51</f>
        <v>1240.94</v>
      </c>
      <c r="S150">
        <f>ROUND((Source!CA51/100)*(ROUND((ROUND((Source!AF51*Source!AV51*Source!I51),2)),2)+ROUND((ROUND((Source!AE51*Source!AV51*Source!I51),2)),2)), 2)</f>
        <v>13.81</v>
      </c>
      <c r="T150">
        <f>Source!Y51</f>
        <v>778.41</v>
      </c>
      <c r="U150">
        <f>ROUND((175/100)*(ROUND((ROUND((Source!AE51*Source!AV51*Source!I51),2)),2)), 2)</f>
        <v>10.1</v>
      </c>
      <c r="V150">
        <f>ROUND((0/100)*(ROUND((ROUND((Source!AE51*Source!AV51*Source!I51),2)*Source!BS51),2)), 2)</f>
        <v>0</v>
      </c>
      <c r="AI150">
        <v>0</v>
      </c>
    </row>
    <row r="151" spans="1:35" x14ac:dyDescent="0.2">
      <c r="C151" s="38" t="str">
        <f>"Объем: "&amp;Source!I51&amp;"=5,08*"&amp;"6*"&amp;"0,05"</f>
        <v>Объем: 1,524=5,08*6*0,05</v>
      </c>
    </row>
    <row r="152" spans="1:35" ht="14.25" x14ac:dyDescent="0.2">
      <c r="A152" s="33"/>
      <c r="B152" s="33"/>
      <c r="C152" s="33" t="s">
        <v>994</v>
      </c>
      <c r="D152" s="35"/>
      <c r="E152" s="34"/>
      <c r="F152" s="37">
        <f>Source!AO51</f>
        <v>8.1199999999999992</v>
      </c>
      <c r="G152" s="36" t="str">
        <f>Source!DG51</f>
        <v>*1,1</v>
      </c>
      <c r="H152" s="34">
        <f>Source!AV51</f>
        <v>1.0469999999999999</v>
      </c>
      <c r="I152" s="37">
        <f>ROUND((ROUND((Source!AF51*Source!AV51*Source!I51),2)),2)</f>
        <v>14.25</v>
      </c>
      <c r="J152" s="34">
        <f>IF(Source!BA51&lt;&gt; 0, Source!BA51, 1)</f>
        <v>56.35</v>
      </c>
      <c r="K152" s="37">
        <f>Source!S51</f>
        <v>802.99</v>
      </c>
      <c r="W152">
        <f>I152</f>
        <v>14.25</v>
      </c>
    </row>
    <row r="153" spans="1:35" ht="14.25" x14ac:dyDescent="0.2">
      <c r="A153" s="33"/>
      <c r="B153" s="33"/>
      <c r="C153" s="33" t="s">
        <v>995</v>
      </c>
      <c r="D153" s="35"/>
      <c r="E153" s="34"/>
      <c r="F153" s="37">
        <f>Source!AM51</f>
        <v>17.05</v>
      </c>
      <c r="G153" s="36" t="str">
        <f>Source!DE51</f>
        <v>*1,1</v>
      </c>
      <c r="H153" s="34">
        <f>Source!AV51</f>
        <v>1.0469999999999999</v>
      </c>
      <c r="I153" s="37">
        <f>(ROUND((ROUND((((Source!ET51*1.1))*Source!AV51*Source!I51),2)),2)+ROUND((ROUND(((Source!AE51-((Source!EU51*1.1)))*Source!AV51*Source!I51),2)),2))</f>
        <v>29.93</v>
      </c>
      <c r="J153" s="34">
        <f>IF(Source!BB51&lt;&gt; 0, Source!BB51, 1)</f>
        <v>20.21</v>
      </c>
      <c r="K153" s="37">
        <f>Source!Q51</f>
        <v>604.89</v>
      </c>
    </row>
    <row r="154" spans="1:35" ht="14.25" x14ac:dyDescent="0.2">
      <c r="A154" s="33"/>
      <c r="B154" s="33"/>
      <c r="C154" s="33" t="s">
        <v>996</v>
      </c>
      <c r="D154" s="35"/>
      <c r="E154" s="34"/>
      <c r="F154" s="37">
        <f>Source!AN51</f>
        <v>3.29</v>
      </c>
      <c r="G154" s="36" t="str">
        <f>Source!DF51</f>
        <v>*1,1</v>
      </c>
      <c r="H154" s="34">
        <f>Source!AV51</f>
        <v>1.0469999999999999</v>
      </c>
      <c r="I154" s="39">
        <f>ROUND((ROUND((Source!AE51*Source!AV51*Source!I51),2)),2)</f>
        <v>5.77</v>
      </c>
      <c r="J154" s="34">
        <f>IF(Source!BS51&lt;&gt; 0, Source!BS51, 1)</f>
        <v>56.35</v>
      </c>
      <c r="K154" s="39">
        <f>Source!R51</f>
        <v>325.14</v>
      </c>
      <c r="W154">
        <f>I154</f>
        <v>5.77</v>
      </c>
    </row>
    <row r="155" spans="1:35" ht="14.25" x14ac:dyDescent="0.2">
      <c r="A155" s="33"/>
      <c r="B155" s="33"/>
      <c r="C155" s="33" t="s">
        <v>1008</v>
      </c>
      <c r="D155" s="35"/>
      <c r="E155" s="34"/>
      <c r="F155" s="37">
        <f>Source!AL51</f>
        <v>1.06</v>
      </c>
      <c r="G155" s="36" t="str">
        <f>Source!DD51</f>
        <v>*1</v>
      </c>
      <c r="H155" s="34">
        <f>Source!AW51</f>
        <v>1.0029999999999999</v>
      </c>
      <c r="I155" s="37">
        <f>ROUND((ROUND((Source!AC51*Source!AW51*Source!I51),2)),2)</f>
        <v>1.62</v>
      </c>
      <c r="J155" s="34">
        <f>IF(Source!BC51&lt;&gt; 0, Source!BC51, 1)</f>
        <v>7.75</v>
      </c>
      <c r="K155" s="37">
        <f>Source!P51</f>
        <v>12.56</v>
      </c>
    </row>
    <row r="156" spans="1:35" ht="78" x14ac:dyDescent="0.2">
      <c r="A156" s="33" t="s">
        <v>133</v>
      </c>
      <c r="B156" s="33" t="s">
        <v>1009</v>
      </c>
      <c r="C156" s="33" t="s">
        <v>76</v>
      </c>
      <c r="D156" s="35" t="str">
        <f>Source!H52</f>
        <v>м3</v>
      </c>
      <c r="E156" s="34">
        <f>Source!I52</f>
        <v>1.6763999999999999</v>
      </c>
      <c r="F156" s="37">
        <f>Source!AK52</f>
        <v>99.9</v>
      </c>
      <c r="G156" s="47" t="s">
        <v>1012</v>
      </c>
      <c r="H156" s="34">
        <f>Source!AW52</f>
        <v>1.0029999999999999</v>
      </c>
      <c r="I156" s="37">
        <f>ROUND((ROUND((Source!AC52*Source!AW52*Source!I52),2)),2)+(ROUND((ROUND(((Source!ET52)*Source!AV52*Source!I52),2)),2)+ROUND((ROUND(((Source!AE52-(Source!EU52))*Source!AV52*Source!I52),2)),2))+ROUND((ROUND((Source!AF52*Source!AV52*Source!I52),2)),2)</f>
        <v>167.97</v>
      </c>
      <c r="J156" s="34">
        <f>IF(Source!BC52&lt;&gt; 0, Source!BC52, 1)</f>
        <v>10</v>
      </c>
      <c r="K156" s="37">
        <f>Source!O52</f>
        <v>1679.7</v>
      </c>
      <c r="Q156">
        <f>ROUND((Source!BZ52/100)*(ROUND((ROUND((Source!AF52*Source!AV52*Source!I52),2)),2)+ROUND((ROUND((Source!AE52*Source!AV52*Source!I52),2)),2)), 2)</f>
        <v>0</v>
      </c>
      <c r="R156">
        <f>Source!X52</f>
        <v>0</v>
      </c>
      <c r="S156">
        <f>ROUND((Source!CA52/100)*(ROUND((ROUND((Source!AF52*Source!AV52*Source!I52),2)),2)+ROUND((ROUND((Source!AE52*Source!AV52*Source!I52),2)),2)), 2)</f>
        <v>0</v>
      </c>
      <c r="T156">
        <f>Source!Y52</f>
        <v>0</v>
      </c>
      <c r="U156">
        <f>ROUND((175/100)*(ROUND((ROUND((Source!AE52*Source!AV52*Source!I52),2)),2)), 2)</f>
        <v>0</v>
      </c>
      <c r="V156">
        <f>ROUND((0/100)*(ROUND((ROUND((Source!AE52*Source!AV52*Source!I52),2)*Source!BS52),2)), 2)</f>
        <v>0</v>
      </c>
      <c r="X156">
        <f>IF(Source!BI52&lt;=1,I156, 0)</f>
        <v>167.97</v>
      </c>
      <c r="Y156">
        <f>IF(Source!BI52=2,I156, 0)</f>
        <v>0</v>
      </c>
      <c r="Z156">
        <f>IF(Source!BI52=3,I156, 0)</f>
        <v>0</v>
      </c>
      <c r="AA156">
        <f>IF(Source!BI52=4,I156, 0)</f>
        <v>0</v>
      </c>
      <c r="AI156">
        <v>3</v>
      </c>
    </row>
    <row r="157" spans="1:35" ht="14.25" x14ac:dyDescent="0.2">
      <c r="A157" s="33"/>
      <c r="B157" s="33"/>
      <c r="C157" s="33" t="s">
        <v>1001</v>
      </c>
      <c r="D157" s="35" t="s">
        <v>1002</v>
      </c>
      <c r="E157" s="34">
        <f>Source!BZ51</f>
        <v>110</v>
      </c>
      <c r="F157" s="37"/>
      <c r="G157" s="36"/>
      <c r="H157" s="34"/>
      <c r="I157" s="37">
        <f>SUM(Q150:Q156)</f>
        <v>22.02</v>
      </c>
      <c r="J157" s="34">
        <f>Source!AT51</f>
        <v>110</v>
      </c>
      <c r="K157" s="37">
        <f>SUM(R150:R156)</f>
        <v>1240.94</v>
      </c>
    </row>
    <row r="158" spans="1:35" ht="14.25" x14ac:dyDescent="0.2">
      <c r="A158" s="33"/>
      <c r="B158" s="33"/>
      <c r="C158" s="33" t="s">
        <v>1003</v>
      </c>
      <c r="D158" s="35" t="s">
        <v>1002</v>
      </c>
      <c r="E158" s="34">
        <f>Source!CA51</f>
        <v>69</v>
      </c>
      <c r="F158" s="37"/>
      <c r="G158" s="36"/>
      <c r="H158" s="34"/>
      <c r="I158" s="37">
        <f>SUM(S150:S157)</f>
        <v>13.81</v>
      </c>
      <c r="J158" s="34">
        <f>Source!AU51</f>
        <v>69</v>
      </c>
      <c r="K158" s="37">
        <f>SUM(T150:T157)</f>
        <v>778.41</v>
      </c>
    </row>
    <row r="159" spans="1:35" ht="14.25" x14ac:dyDescent="0.2">
      <c r="A159" s="41"/>
      <c r="B159" s="41"/>
      <c r="C159" s="41" t="s">
        <v>997</v>
      </c>
      <c r="D159" s="42" t="s">
        <v>998</v>
      </c>
      <c r="E159" s="43">
        <f>Source!AQ51</f>
        <v>0.78</v>
      </c>
      <c r="F159" s="44"/>
      <c r="G159" s="45" t="str">
        <f>Source!DI51</f>
        <v>*1,1</v>
      </c>
      <c r="H159" s="43">
        <f>Source!AV51</f>
        <v>1.0469999999999999</v>
      </c>
      <c r="I159" s="44">
        <f>Source!U51</f>
        <v>1.3690488240000001</v>
      </c>
      <c r="J159" s="43"/>
      <c r="K159" s="44"/>
      <c r="AB159" s="40">
        <f>I159</f>
        <v>1.3690488240000001</v>
      </c>
    </row>
    <row r="160" spans="1:35" ht="15" x14ac:dyDescent="0.25">
      <c r="C160" s="21" t="s">
        <v>999</v>
      </c>
      <c r="H160" s="46">
        <f>I152+I153+I155+I157+I158+SUM(I156:I156)</f>
        <v>249.6</v>
      </c>
      <c r="I160" s="46"/>
      <c r="J160" s="46">
        <f>K152+K153+K155+K157+K158+SUM(K156:K156)</f>
        <v>5119.49</v>
      </c>
      <c r="K160" s="46"/>
      <c r="O160" s="40">
        <f>I152+I153+I155+I157+I158+SUM(I156:I156)</f>
        <v>249.6</v>
      </c>
      <c r="P160" s="40">
        <f>K152+K153+K155+K157+K158+SUM(K156:K156)</f>
        <v>5119.49</v>
      </c>
      <c r="X160">
        <f>IF(Source!BI51&lt;=1,I152+I153+I155+I157+I158-0, 0)</f>
        <v>81.63</v>
      </c>
      <c r="Y160">
        <f>IF(Source!BI51=2,I152+I153+I155+I157+I158-0, 0)</f>
        <v>0</v>
      </c>
      <c r="Z160">
        <f>IF(Source!BI51=3,I152+I153+I155+I157+I158-0, 0)</f>
        <v>0</v>
      </c>
      <c r="AA160">
        <f>IF(Source!BI51=4,I152+I153+I155+I157+I158,0)</f>
        <v>0</v>
      </c>
    </row>
    <row r="162" spans="1:35" ht="78" x14ac:dyDescent="0.2">
      <c r="A162" s="33">
        <v>16</v>
      </c>
      <c r="B162" s="33" t="s">
        <v>1018</v>
      </c>
      <c r="C162" s="33" t="s">
        <v>136</v>
      </c>
      <c r="D162" s="35" t="str">
        <f>Source!H53</f>
        <v>100 шт.</v>
      </c>
      <c r="E162" s="34">
        <f>Source!I53</f>
        <v>0.02</v>
      </c>
      <c r="F162" s="37"/>
      <c r="G162" s="36"/>
      <c r="H162" s="34"/>
      <c r="I162" s="37"/>
      <c r="J162" s="34"/>
      <c r="K162" s="37"/>
      <c r="Q162">
        <f>ROUND((Source!BZ53/100)*(ROUND((ROUND((Source!AF53*Source!AV53*Source!I53),2)),2)+ROUND((ROUND((Source!AE53*Source!AV53*Source!I53),2)),2)), 2)</f>
        <v>98.32</v>
      </c>
      <c r="R162">
        <f>Source!X53</f>
        <v>5540.43</v>
      </c>
      <c r="S162">
        <f>ROUND((Source!CA53/100)*(ROUND((ROUND((Source!AF53*Source!AV53*Source!I53),2)),2)+ROUND((ROUND((Source!AE53*Source!AV53*Source!I53),2)),2)), 2)</f>
        <v>67.81</v>
      </c>
      <c r="T162">
        <f>Source!Y53</f>
        <v>3820.98</v>
      </c>
      <c r="U162">
        <f>ROUND((175/100)*(ROUND((ROUND((Source!AE53*Source!AV53*Source!I53),2)),2)), 2)</f>
        <v>0.28000000000000003</v>
      </c>
      <c r="V162">
        <f>ROUND((0/100)*(ROUND((ROUND((Source!AE53*Source!AV53*Source!I53),2)*Source!BS53),2)), 2)</f>
        <v>0</v>
      </c>
      <c r="AI162">
        <v>0</v>
      </c>
    </row>
    <row r="163" spans="1:35" x14ac:dyDescent="0.2">
      <c r="C163" s="38" t="str">
        <f>"Объем: "&amp;Source!I53&amp;"=(2)/"&amp;"100"</f>
        <v>Объем: 0,02=(2)/100</v>
      </c>
    </row>
    <row r="164" spans="1:35" ht="14.25" x14ac:dyDescent="0.2">
      <c r="A164" s="33"/>
      <c r="B164" s="33"/>
      <c r="C164" s="33" t="s">
        <v>994</v>
      </c>
      <c r="D164" s="35"/>
      <c r="E164" s="34"/>
      <c r="F164" s="37">
        <f>Source!AO53</f>
        <v>3537.6</v>
      </c>
      <c r="G164" s="36" t="str">
        <f>Source!DG53</f>
        <v>*1,1</v>
      </c>
      <c r="H164" s="34">
        <f>Source!AV53</f>
        <v>1.087</v>
      </c>
      <c r="I164" s="37">
        <f>ROUND((ROUND((Source!AF53*Source!AV53*Source!I53),2)),2)</f>
        <v>84.6</v>
      </c>
      <c r="J164" s="34">
        <f>IF(Source!BA53&lt;&gt; 0, Source!BA53, 1)</f>
        <v>56.35</v>
      </c>
      <c r="K164" s="37">
        <f>Source!S53</f>
        <v>4767.21</v>
      </c>
      <c r="W164">
        <f>I164</f>
        <v>84.6</v>
      </c>
    </row>
    <row r="165" spans="1:35" ht="14.25" x14ac:dyDescent="0.2">
      <c r="A165" s="33"/>
      <c r="B165" s="33"/>
      <c r="C165" s="33" t="s">
        <v>995</v>
      </c>
      <c r="D165" s="35"/>
      <c r="E165" s="34"/>
      <c r="F165" s="37">
        <f>Source!AM53</f>
        <v>107.64</v>
      </c>
      <c r="G165" s="36" t="str">
        <f>Source!DE53</f>
        <v>*1,1</v>
      </c>
      <c r="H165" s="34">
        <f>Source!AV53</f>
        <v>1.087</v>
      </c>
      <c r="I165" s="37">
        <f>(ROUND((ROUND((((Source!ET53*1.1))*Source!AV53*Source!I53),2)),2)+ROUND((ROUND(((Source!AE53-((Source!EU53*1.1)))*Source!AV53*Source!I53),2)),2))</f>
        <v>2.57</v>
      </c>
      <c r="J165" s="34">
        <f>IF(Source!BB53&lt;&gt; 0, Source!BB53, 1)</f>
        <v>15.1</v>
      </c>
      <c r="K165" s="37">
        <f>Source!Q53</f>
        <v>38.81</v>
      </c>
    </row>
    <row r="166" spans="1:35" ht="14.25" x14ac:dyDescent="0.2">
      <c r="A166" s="33"/>
      <c r="B166" s="33"/>
      <c r="C166" s="33" t="s">
        <v>996</v>
      </c>
      <c r="D166" s="35"/>
      <c r="E166" s="34"/>
      <c r="F166" s="37">
        <f>Source!AN53</f>
        <v>6.69</v>
      </c>
      <c r="G166" s="36" t="str">
        <f>Source!DF53</f>
        <v>*1,1</v>
      </c>
      <c r="H166" s="34">
        <f>Source!AV53</f>
        <v>1.087</v>
      </c>
      <c r="I166" s="39">
        <f>ROUND((ROUND((Source!AE53*Source!AV53*Source!I53),2)),2)</f>
        <v>0.16</v>
      </c>
      <c r="J166" s="34">
        <f>IF(Source!BS53&lt;&gt; 0, Source!BS53, 1)</f>
        <v>56.35</v>
      </c>
      <c r="K166" s="39">
        <f>Source!R53</f>
        <v>9.02</v>
      </c>
      <c r="W166">
        <f>I166</f>
        <v>0.16</v>
      </c>
    </row>
    <row r="167" spans="1:35" ht="14.25" x14ac:dyDescent="0.2">
      <c r="A167" s="33"/>
      <c r="B167" s="33"/>
      <c r="C167" s="33" t="s">
        <v>1008</v>
      </c>
      <c r="D167" s="35"/>
      <c r="E167" s="34"/>
      <c r="F167" s="37">
        <f>Source!AL53</f>
        <v>1377.39</v>
      </c>
      <c r="G167" s="36" t="str">
        <f>Source!DD53</f>
        <v>*1</v>
      </c>
      <c r="H167" s="34">
        <f>Source!AW53</f>
        <v>1.0029999999999999</v>
      </c>
      <c r="I167" s="37">
        <f>ROUND((ROUND((Source!AC53*Source!AW53*Source!I53),2)),2)</f>
        <v>27.63</v>
      </c>
      <c r="J167" s="34">
        <f>IF(Source!BC53&lt;&gt; 0, Source!BC53, 1)</f>
        <v>11.36</v>
      </c>
      <c r="K167" s="37">
        <f>Source!P53</f>
        <v>313.88</v>
      </c>
    </row>
    <row r="168" spans="1:35" ht="14.25" x14ac:dyDescent="0.2">
      <c r="A168" s="33"/>
      <c r="B168" s="33"/>
      <c r="C168" s="33" t="s">
        <v>1001</v>
      </c>
      <c r="D168" s="35" t="s">
        <v>1002</v>
      </c>
      <c r="E168" s="34">
        <f>Source!BZ53</f>
        <v>116</v>
      </c>
      <c r="F168" s="37"/>
      <c r="G168" s="36"/>
      <c r="H168" s="34"/>
      <c r="I168" s="37">
        <f>SUM(Q162:Q167)</f>
        <v>98.32</v>
      </c>
      <c r="J168" s="34">
        <f>Source!AT53</f>
        <v>116</v>
      </c>
      <c r="K168" s="37">
        <f>SUM(R162:R167)</f>
        <v>5540.43</v>
      </c>
    </row>
    <row r="169" spans="1:35" ht="14.25" x14ac:dyDescent="0.2">
      <c r="A169" s="33"/>
      <c r="B169" s="33"/>
      <c r="C169" s="33" t="s">
        <v>1003</v>
      </c>
      <c r="D169" s="35" t="s">
        <v>1002</v>
      </c>
      <c r="E169" s="34">
        <f>Source!CA53</f>
        <v>80</v>
      </c>
      <c r="F169" s="37"/>
      <c r="G169" s="36"/>
      <c r="H169" s="34"/>
      <c r="I169" s="37">
        <f>SUM(S162:S168)</f>
        <v>67.81</v>
      </c>
      <c r="J169" s="34">
        <f>Source!AU53</f>
        <v>80</v>
      </c>
      <c r="K169" s="37">
        <f>SUM(T162:T168)</f>
        <v>3820.98</v>
      </c>
    </row>
    <row r="170" spans="1:35" ht="14.25" x14ac:dyDescent="0.2">
      <c r="A170" s="41"/>
      <c r="B170" s="41"/>
      <c r="C170" s="41" t="s">
        <v>997</v>
      </c>
      <c r="D170" s="42" t="s">
        <v>998</v>
      </c>
      <c r="E170" s="43">
        <f>Source!AQ53</f>
        <v>268</v>
      </c>
      <c r="F170" s="44"/>
      <c r="G170" s="45" t="str">
        <f>Source!DI53</f>
        <v>*1,1</v>
      </c>
      <c r="H170" s="43">
        <f>Source!AV53</f>
        <v>1.087</v>
      </c>
      <c r="I170" s="44">
        <f>Source!U53</f>
        <v>6.4089520000000002</v>
      </c>
      <c r="J170" s="43"/>
      <c r="K170" s="44"/>
      <c r="AB170" s="40">
        <f>I170</f>
        <v>6.4089520000000002</v>
      </c>
    </row>
    <row r="171" spans="1:35" ht="15" x14ac:dyDescent="0.25">
      <c r="C171" s="21" t="s">
        <v>999</v>
      </c>
      <c r="H171" s="46">
        <f>I164+I165+I167+I168+I169+0</f>
        <v>280.92999999999995</v>
      </c>
      <c r="I171" s="46"/>
      <c r="J171" s="46">
        <f>K164+K165+K167+K168+K169+0</f>
        <v>14481.310000000001</v>
      </c>
      <c r="K171" s="46"/>
      <c r="O171" s="40">
        <f>I164+I165+I167+I168+I169+0</f>
        <v>280.92999999999995</v>
      </c>
      <c r="P171" s="40">
        <f>K164+K165+K167+K168+K169+0</f>
        <v>14481.310000000001</v>
      </c>
      <c r="X171">
        <f>IF(Source!BI53&lt;=1,I164+I165+I167+I168+I169-0, 0)</f>
        <v>280.92999999999995</v>
      </c>
      <c r="Y171">
        <f>IF(Source!BI53=2,I164+I165+I167+I168+I169-0, 0)</f>
        <v>0</v>
      </c>
      <c r="Z171">
        <f>IF(Source!BI53=3,I164+I165+I167+I168+I169-0, 0)</f>
        <v>0</v>
      </c>
      <c r="AA171">
        <f>IF(Source!BI53=4,I164+I165+I167+I168+I169,0)</f>
        <v>0</v>
      </c>
    </row>
    <row r="173" spans="1:35" ht="78" x14ac:dyDescent="0.2">
      <c r="A173" s="33">
        <v>17</v>
      </c>
      <c r="B173" s="33" t="s">
        <v>1019</v>
      </c>
      <c r="C173" s="33" t="s">
        <v>143</v>
      </c>
      <c r="D173" s="35" t="str">
        <f>Source!H54</f>
        <v>100 шт.</v>
      </c>
      <c r="E173" s="34">
        <f>Source!I54</f>
        <v>0.02</v>
      </c>
      <c r="F173" s="37"/>
      <c r="G173" s="36"/>
      <c r="H173" s="34"/>
      <c r="I173" s="37"/>
      <c r="J173" s="34"/>
      <c r="K173" s="37"/>
      <c r="Q173">
        <f>ROUND((Source!BZ54/100)*(ROUND((ROUND((Source!AF54*Source!AV54*Source!I54),2)),2)+ROUND((ROUND((Source!AE54*Source!AV54*Source!I54),2)),2)), 2)</f>
        <v>74.08</v>
      </c>
      <c r="R173">
        <f>Source!X54</f>
        <v>4174.28</v>
      </c>
      <c r="S173">
        <f>ROUND((Source!CA54/100)*(ROUND((ROUND((Source!AF54*Source!AV54*Source!I54),2)),2)+ROUND((ROUND((Source!AE54*Source!AV54*Source!I54),2)),2)), 2)</f>
        <v>51.09</v>
      </c>
      <c r="T173">
        <f>Source!Y54</f>
        <v>2878.82</v>
      </c>
      <c r="U173">
        <f>ROUND((175/100)*(ROUND((ROUND((Source!AE54*Source!AV54*Source!I54),2)),2)), 2)</f>
        <v>0.18</v>
      </c>
      <c r="V173">
        <f>ROUND((0/100)*(ROUND((ROUND((Source!AE54*Source!AV54*Source!I54),2)*Source!BS54),2)), 2)</f>
        <v>0</v>
      </c>
      <c r="AI173">
        <v>0</v>
      </c>
    </row>
    <row r="174" spans="1:35" x14ac:dyDescent="0.2">
      <c r="C174" s="38" t="str">
        <f>"Объем: "&amp;Source!I54&amp;"=(2)/"&amp;"100"</f>
        <v>Объем: 0,02=(2)/100</v>
      </c>
    </row>
    <row r="175" spans="1:35" ht="14.25" x14ac:dyDescent="0.2">
      <c r="A175" s="33"/>
      <c r="B175" s="33"/>
      <c r="C175" s="33" t="s">
        <v>994</v>
      </c>
      <c r="D175" s="35"/>
      <c r="E175" s="34"/>
      <c r="F175" s="37">
        <f>Source!AO54</f>
        <v>2666.4</v>
      </c>
      <c r="G175" s="36" t="str">
        <f>Source!DG54</f>
        <v>*1,1</v>
      </c>
      <c r="H175" s="34">
        <f>Source!AV54</f>
        <v>1.087</v>
      </c>
      <c r="I175" s="37">
        <f>ROUND((ROUND((Source!AF54*Source!AV54*Source!I54),2)),2)</f>
        <v>63.76</v>
      </c>
      <c r="J175" s="34">
        <f>IF(Source!BA54&lt;&gt; 0, Source!BA54, 1)</f>
        <v>56.35</v>
      </c>
      <c r="K175" s="37">
        <f>Source!S54</f>
        <v>3592.88</v>
      </c>
      <c r="W175">
        <f>I175</f>
        <v>63.76</v>
      </c>
    </row>
    <row r="176" spans="1:35" ht="14.25" x14ac:dyDescent="0.2">
      <c r="A176" s="33"/>
      <c r="B176" s="33"/>
      <c r="C176" s="33" t="s">
        <v>995</v>
      </c>
      <c r="D176" s="35"/>
      <c r="E176" s="34"/>
      <c r="F176" s="37">
        <f>Source!AM54</f>
        <v>90.19</v>
      </c>
      <c r="G176" s="36" t="str">
        <f>Source!DE54</f>
        <v>*1,1</v>
      </c>
      <c r="H176" s="34">
        <f>Source!AV54</f>
        <v>1.087</v>
      </c>
      <c r="I176" s="37">
        <f>(ROUND((ROUND((((Source!ET54*1.1))*Source!AV54*Source!I54),2)),2)+ROUND((ROUND(((Source!AE54-((Source!EU54*1.1)))*Source!AV54*Source!I54),2)),2))</f>
        <v>2.16</v>
      </c>
      <c r="J176" s="34">
        <f>IF(Source!BB54&lt;&gt; 0, Source!BB54, 1)</f>
        <v>14.71</v>
      </c>
      <c r="K176" s="37">
        <f>Source!Q54</f>
        <v>31.77</v>
      </c>
    </row>
    <row r="177" spans="1:35" ht="14.25" x14ac:dyDescent="0.2">
      <c r="A177" s="33"/>
      <c r="B177" s="33"/>
      <c r="C177" s="33" t="s">
        <v>996</v>
      </c>
      <c r="D177" s="35"/>
      <c r="E177" s="34"/>
      <c r="F177" s="37">
        <f>Source!AN54</f>
        <v>4.04</v>
      </c>
      <c r="G177" s="36" t="str">
        <f>Source!DF54</f>
        <v>*1,1</v>
      </c>
      <c r="H177" s="34">
        <f>Source!AV54</f>
        <v>1.087</v>
      </c>
      <c r="I177" s="39">
        <f>ROUND((ROUND((Source!AE54*Source!AV54*Source!I54),2)),2)</f>
        <v>0.1</v>
      </c>
      <c r="J177" s="34">
        <f>IF(Source!BS54&lt;&gt; 0, Source!BS54, 1)</f>
        <v>56.35</v>
      </c>
      <c r="K177" s="39">
        <f>Source!R54</f>
        <v>5.64</v>
      </c>
      <c r="W177">
        <f>I177</f>
        <v>0.1</v>
      </c>
    </row>
    <row r="178" spans="1:35" ht="14.25" x14ac:dyDescent="0.2">
      <c r="A178" s="33"/>
      <c r="B178" s="33"/>
      <c r="C178" s="33" t="s">
        <v>1008</v>
      </c>
      <c r="D178" s="35"/>
      <c r="E178" s="34"/>
      <c r="F178" s="37">
        <f>Source!AL54</f>
        <v>889.55</v>
      </c>
      <c r="G178" s="36" t="str">
        <f>Source!DD54</f>
        <v>*1</v>
      </c>
      <c r="H178" s="34">
        <f>Source!AW54</f>
        <v>1.0029999999999999</v>
      </c>
      <c r="I178" s="37">
        <f>ROUND((ROUND((Source!AC54*Source!AW54*Source!I54),2)),2)</f>
        <v>17.84</v>
      </c>
      <c r="J178" s="34">
        <f>IF(Source!BC54&lt;&gt; 0, Source!BC54, 1)</f>
        <v>11.66</v>
      </c>
      <c r="K178" s="37">
        <f>Source!P54</f>
        <v>208.01</v>
      </c>
    </row>
    <row r="179" spans="1:35" ht="14.25" x14ac:dyDescent="0.2">
      <c r="A179" s="33"/>
      <c r="B179" s="33"/>
      <c r="C179" s="33" t="s">
        <v>1001</v>
      </c>
      <c r="D179" s="35" t="s">
        <v>1002</v>
      </c>
      <c r="E179" s="34">
        <f>Source!BZ54</f>
        <v>116</v>
      </c>
      <c r="F179" s="37"/>
      <c r="G179" s="36"/>
      <c r="H179" s="34"/>
      <c r="I179" s="37">
        <f>SUM(Q173:Q178)</f>
        <v>74.08</v>
      </c>
      <c r="J179" s="34">
        <f>Source!AT54</f>
        <v>116</v>
      </c>
      <c r="K179" s="37">
        <f>SUM(R173:R178)</f>
        <v>4174.28</v>
      </c>
    </row>
    <row r="180" spans="1:35" ht="14.25" x14ac:dyDescent="0.2">
      <c r="A180" s="33"/>
      <c r="B180" s="33"/>
      <c r="C180" s="33" t="s">
        <v>1003</v>
      </c>
      <c r="D180" s="35" t="s">
        <v>1002</v>
      </c>
      <c r="E180" s="34">
        <f>Source!CA54</f>
        <v>80</v>
      </c>
      <c r="F180" s="37"/>
      <c r="G180" s="36"/>
      <c r="H180" s="34"/>
      <c r="I180" s="37">
        <f>SUM(S173:S179)</f>
        <v>51.09</v>
      </c>
      <c r="J180" s="34">
        <f>Source!AU54</f>
        <v>80</v>
      </c>
      <c r="K180" s="37">
        <f>SUM(T173:T179)</f>
        <v>2878.82</v>
      </c>
    </row>
    <row r="181" spans="1:35" ht="14.25" x14ac:dyDescent="0.2">
      <c r="A181" s="41"/>
      <c r="B181" s="41"/>
      <c r="C181" s="41" t="s">
        <v>997</v>
      </c>
      <c r="D181" s="42" t="s">
        <v>998</v>
      </c>
      <c r="E181" s="43">
        <f>Source!AQ54</f>
        <v>202</v>
      </c>
      <c r="F181" s="44"/>
      <c r="G181" s="45" t="str">
        <f>Source!DI54</f>
        <v>*1,1</v>
      </c>
      <c r="H181" s="43">
        <f>Source!AV54</f>
        <v>1.087</v>
      </c>
      <c r="I181" s="44">
        <f>Source!U54</f>
        <v>4.8306280000000008</v>
      </c>
      <c r="J181" s="43"/>
      <c r="K181" s="44"/>
      <c r="AB181" s="40">
        <f>I181</f>
        <v>4.8306280000000008</v>
      </c>
    </row>
    <row r="182" spans="1:35" ht="15" x14ac:dyDescent="0.25">
      <c r="C182" s="21" t="s">
        <v>999</v>
      </c>
      <c r="H182" s="46">
        <f>I175+I176+I178+I179+I180+0</f>
        <v>208.93</v>
      </c>
      <c r="I182" s="46"/>
      <c r="J182" s="46">
        <f>K175+K176+K178+K179+K180+0</f>
        <v>10885.76</v>
      </c>
      <c r="K182" s="46"/>
      <c r="O182" s="40">
        <f>I175+I176+I178+I179+I180+0</f>
        <v>208.93</v>
      </c>
      <c r="P182" s="40">
        <f>K175+K176+K178+K179+K180+0</f>
        <v>10885.76</v>
      </c>
      <c r="X182">
        <f>IF(Source!BI54&lt;=1,I175+I176+I178+I179+I180-0, 0)</f>
        <v>208.93</v>
      </c>
      <c r="Y182">
        <f>IF(Source!BI54=2,I175+I176+I178+I179+I180-0, 0)</f>
        <v>0</v>
      </c>
      <c r="Z182">
        <f>IF(Source!BI54=3,I175+I176+I178+I179+I180-0, 0)</f>
        <v>0</v>
      </c>
      <c r="AA182">
        <f>IF(Source!BI54=4,I175+I176+I178+I179+I180,0)</f>
        <v>0</v>
      </c>
    </row>
    <row r="184" spans="1:35" ht="78" x14ac:dyDescent="0.2">
      <c r="A184" s="33">
        <v>18</v>
      </c>
      <c r="B184" s="33" t="s">
        <v>1020</v>
      </c>
      <c r="C184" s="33" t="s">
        <v>147</v>
      </c>
      <c r="D184" s="35" t="str">
        <f>Source!H55</f>
        <v>1 комплект</v>
      </c>
      <c r="E184" s="34">
        <f>Source!I55</f>
        <v>1</v>
      </c>
      <c r="F184" s="37"/>
      <c r="G184" s="36"/>
      <c r="H184" s="34"/>
      <c r="I184" s="37"/>
      <c r="J184" s="34"/>
      <c r="K184" s="37"/>
      <c r="Q184">
        <f>ROUND((Source!BZ55/100)*(ROUND((ROUND((Source!AF55*Source!AV55*Source!I55),2)),2)+ROUND((ROUND((Source!AE55*Source!AV55*Source!I55),2)),2)), 2)</f>
        <v>198.23</v>
      </c>
      <c r="R184">
        <f>Source!X55</f>
        <v>11170.32</v>
      </c>
      <c r="S184">
        <f>ROUND((Source!CA55/100)*(ROUND((ROUND((Source!AF55*Source!AV55*Source!I55),2)),2)+ROUND((ROUND((Source!AE55*Source!AV55*Source!I55),2)),2)), 2)</f>
        <v>131.55000000000001</v>
      </c>
      <c r="T184">
        <f>Source!Y55</f>
        <v>7413.03</v>
      </c>
      <c r="U184">
        <f>ROUND((175/100)*(ROUND((ROUND((Source!AE55*Source!AV55*Source!I55),2)),2)), 2)</f>
        <v>28.79</v>
      </c>
      <c r="V184">
        <f>ROUND((0/100)*(ROUND((ROUND((Source!AE55*Source!AV55*Source!I55),2)*Source!BS55),2)), 2)</f>
        <v>0</v>
      </c>
      <c r="AI184">
        <v>0</v>
      </c>
    </row>
    <row r="185" spans="1:35" ht="14.25" x14ac:dyDescent="0.2">
      <c r="A185" s="33"/>
      <c r="B185" s="33"/>
      <c r="C185" s="33" t="s">
        <v>994</v>
      </c>
      <c r="D185" s="35"/>
      <c r="E185" s="34"/>
      <c r="F185" s="37">
        <f>Source!AO55</f>
        <v>136.96</v>
      </c>
      <c r="G185" s="36" t="str">
        <f>Source!DG55</f>
        <v>*1,1</v>
      </c>
      <c r="H185" s="34">
        <f>Source!AV55</f>
        <v>1.087</v>
      </c>
      <c r="I185" s="37">
        <f>ROUND((ROUND((Source!AF55*Source!AV55*Source!I55),2)),2)</f>
        <v>163.76</v>
      </c>
      <c r="J185" s="34">
        <f>IF(Source!BA55&lt;&gt; 0, Source!BA55, 1)</f>
        <v>56.35</v>
      </c>
      <c r="K185" s="37">
        <f>Source!S55</f>
        <v>9227.8799999999992</v>
      </c>
      <c r="W185">
        <f>I185</f>
        <v>163.76</v>
      </c>
    </row>
    <row r="186" spans="1:35" ht="14.25" x14ac:dyDescent="0.2">
      <c r="A186" s="33"/>
      <c r="B186" s="33"/>
      <c r="C186" s="33" t="s">
        <v>995</v>
      </c>
      <c r="D186" s="35"/>
      <c r="E186" s="34"/>
      <c r="F186" s="37">
        <f>Source!AM55</f>
        <v>90.58</v>
      </c>
      <c r="G186" s="36" t="str">
        <f>Source!DE55</f>
        <v>*1,1</v>
      </c>
      <c r="H186" s="34">
        <f>Source!AV55</f>
        <v>1.087</v>
      </c>
      <c r="I186" s="37">
        <f>(ROUND((ROUND((((Source!ET55*1.1))*Source!AV55*Source!I55),2)),2)+ROUND((ROUND(((Source!AE55-((Source!EU55*1.1)))*Source!AV55*Source!I55),2)),2))</f>
        <v>108.31</v>
      </c>
      <c r="J186" s="34">
        <f>IF(Source!BB55&lt;&gt; 0, Source!BB55, 1)</f>
        <v>17.07</v>
      </c>
      <c r="K186" s="37">
        <f>Source!Q55</f>
        <v>1848.85</v>
      </c>
    </row>
    <row r="187" spans="1:35" ht="14.25" x14ac:dyDescent="0.2">
      <c r="A187" s="33"/>
      <c r="B187" s="33"/>
      <c r="C187" s="33" t="s">
        <v>996</v>
      </c>
      <c r="D187" s="35"/>
      <c r="E187" s="34"/>
      <c r="F187" s="37">
        <f>Source!AN55</f>
        <v>13.76</v>
      </c>
      <c r="G187" s="36" t="str">
        <f>Source!DF55</f>
        <v>*1,1</v>
      </c>
      <c r="H187" s="34">
        <f>Source!AV55</f>
        <v>1.087</v>
      </c>
      <c r="I187" s="39">
        <f>ROUND((ROUND((Source!AE55*Source!AV55*Source!I55),2)),2)</f>
        <v>16.45</v>
      </c>
      <c r="J187" s="34">
        <f>IF(Source!BS55&lt;&gt; 0, Source!BS55, 1)</f>
        <v>56.35</v>
      </c>
      <c r="K187" s="39">
        <f>Source!R55</f>
        <v>926.96</v>
      </c>
      <c r="W187">
        <f>I187</f>
        <v>16.45</v>
      </c>
    </row>
    <row r="188" spans="1:35" ht="14.25" x14ac:dyDescent="0.2">
      <c r="A188" s="33"/>
      <c r="B188" s="33"/>
      <c r="C188" s="33" t="s">
        <v>1001</v>
      </c>
      <c r="D188" s="35" t="s">
        <v>1002</v>
      </c>
      <c r="E188" s="34">
        <f>Source!BZ55</f>
        <v>110</v>
      </c>
      <c r="F188" s="37"/>
      <c r="G188" s="36"/>
      <c r="H188" s="34"/>
      <c r="I188" s="37">
        <f>SUM(Q184:Q187)</f>
        <v>198.23</v>
      </c>
      <c r="J188" s="34">
        <f>Source!AT55</f>
        <v>110</v>
      </c>
      <c r="K188" s="37">
        <f>SUM(R184:R187)</f>
        <v>11170.32</v>
      </c>
    </row>
    <row r="189" spans="1:35" ht="14.25" x14ac:dyDescent="0.2">
      <c r="A189" s="33"/>
      <c r="B189" s="33"/>
      <c r="C189" s="33" t="s">
        <v>1003</v>
      </c>
      <c r="D189" s="35" t="s">
        <v>1002</v>
      </c>
      <c r="E189" s="34">
        <f>Source!CA55</f>
        <v>73</v>
      </c>
      <c r="F189" s="37"/>
      <c r="G189" s="36"/>
      <c r="H189" s="34"/>
      <c r="I189" s="37">
        <f>SUM(S184:S188)</f>
        <v>131.55000000000001</v>
      </c>
      <c r="J189" s="34">
        <f>Source!AU55</f>
        <v>73</v>
      </c>
      <c r="K189" s="37">
        <f>SUM(T184:T188)</f>
        <v>7413.03</v>
      </c>
    </row>
    <row r="190" spans="1:35" ht="14.25" x14ac:dyDescent="0.2">
      <c r="A190" s="41"/>
      <c r="B190" s="41"/>
      <c r="C190" s="41" t="s">
        <v>997</v>
      </c>
      <c r="D190" s="42" t="s">
        <v>998</v>
      </c>
      <c r="E190" s="43">
        <f>Source!AQ55</f>
        <v>10.7</v>
      </c>
      <c r="F190" s="44"/>
      <c r="G190" s="45" t="str">
        <f>Source!DI55</f>
        <v>*1,1</v>
      </c>
      <c r="H190" s="43">
        <f>Source!AV55</f>
        <v>1.087</v>
      </c>
      <c r="I190" s="44">
        <f>Source!U55</f>
        <v>12.793989999999999</v>
      </c>
      <c r="J190" s="43"/>
      <c r="K190" s="44"/>
      <c r="AB190" s="40">
        <f>I190</f>
        <v>12.793989999999999</v>
      </c>
    </row>
    <row r="191" spans="1:35" ht="15" x14ac:dyDescent="0.25">
      <c r="C191" s="21" t="s">
        <v>999</v>
      </c>
      <c r="H191" s="46">
        <f>I185+I186+I188+I189+0</f>
        <v>601.84999999999991</v>
      </c>
      <c r="I191" s="46"/>
      <c r="J191" s="46">
        <f>K185+K186+K188+K189+0</f>
        <v>29660.079999999998</v>
      </c>
      <c r="K191" s="46"/>
      <c r="O191" s="40">
        <f>I185+I186+I188+I189+0</f>
        <v>601.84999999999991</v>
      </c>
      <c r="P191" s="40">
        <f>K185+K186+K188+K189+0</f>
        <v>29660.079999999998</v>
      </c>
      <c r="X191">
        <f>IF(Source!BI55&lt;=1,I185+I186+I188+I189-0, 0)</f>
        <v>601.84999999999991</v>
      </c>
      <c r="Y191">
        <f>IF(Source!BI55=2,I185+I186+I188+I189-0, 0)</f>
        <v>0</v>
      </c>
      <c r="Z191">
        <f>IF(Source!BI55=3,I185+I186+I188+I189-0, 0)</f>
        <v>0</v>
      </c>
      <c r="AA191">
        <f>IF(Source!BI55=4,I185+I186+I188+I189,0)</f>
        <v>0</v>
      </c>
    </row>
    <row r="193" spans="1:35" ht="28.5" x14ac:dyDescent="0.2">
      <c r="A193" s="33">
        <v>19</v>
      </c>
      <c r="B193" s="33" t="str">
        <f>Source!F56</f>
        <v>2.1-3-43</v>
      </c>
      <c r="C193" s="33" t="s">
        <v>154</v>
      </c>
      <c r="D193" s="35" t="str">
        <f>Source!H56</f>
        <v>маш.-ч</v>
      </c>
      <c r="E193" s="34">
        <f>Source!I56</f>
        <v>8</v>
      </c>
      <c r="F193" s="37"/>
      <c r="G193" s="36"/>
      <c r="H193" s="34"/>
      <c r="I193" s="37"/>
      <c r="J193" s="34"/>
      <c r="K193" s="37"/>
      <c r="Q193">
        <f>ROUND((Source!BZ56/100)*(ROUND((ROUND((Source!AF56*Source!AV56*Source!I56),2)),2)+ROUND((ROUND((Source!AE56*Source!AV56*Source!I56),2)),2)), 2)</f>
        <v>283.10000000000002</v>
      </c>
      <c r="R193">
        <f>Source!X56</f>
        <v>15952.69</v>
      </c>
      <c r="S193">
        <f>ROUND((Source!CA56/100)*(ROUND((ROUND((Source!AF56*Source!AV56*Source!I56),2)),2)+ROUND((ROUND((Source!AE56*Source!AV56*Source!I56),2)),2)), 2)</f>
        <v>193.7</v>
      </c>
      <c r="T193">
        <f>Source!Y56</f>
        <v>10915</v>
      </c>
      <c r="U193">
        <f>ROUND((175/100)*(ROUND((ROUND((Source!AE56*Source!AV56*Source!I56),2)),2)), 2)</f>
        <v>521.5</v>
      </c>
      <c r="V193">
        <f>ROUND((0/100)*(ROUND((ROUND((Source!AE56*Source!AV56*Source!I56),2)*Source!BS56),2)), 2)</f>
        <v>0</v>
      </c>
      <c r="AI193">
        <v>2</v>
      </c>
    </row>
    <row r="194" spans="1:35" ht="14.25" x14ac:dyDescent="0.2">
      <c r="A194" s="33"/>
      <c r="B194" s="33"/>
      <c r="C194" s="33" t="s">
        <v>995</v>
      </c>
      <c r="D194" s="35"/>
      <c r="E194" s="34"/>
      <c r="F194" s="37">
        <f>Source!AM56</f>
        <v>487.94</v>
      </c>
      <c r="G194" s="36" t="str">
        <f>Source!DE56</f>
        <v/>
      </c>
      <c r="H194" s="34">
        <f>Source!AV56</f>
        <v>1</v>
      </c>
      <c r="I194" s="37">
        <f>(ROUND((ROUND(((Source!ET56)*Source!AV56*Source!I56),2)),2)+ROUND((ROUND(((Source!AE56-(Source!EU56))*Source!AV56*Source!I56),2)),2))</f>
        <v>3903.52</v>
      </c>
      <c r="J194" s="34">
        <f>IF(Source!BB56&lt;&gt; 0, Source!BB56, 1)</f>
        <v>13.24</v>
      </c>
      <c r="K194" s="37">
        <f>Source!Q56</f>
        <v>51682.6</v>
      </c>
    </row>
    <row r="195" spans="1:35" ht="14.25" x14ac:dyDescent="0.2">
      <c r="A195" s="33"/>
      <c r="B195" s="33"/>
      <c r="C195" s="33" t="s">
        <v>996</v>
      </c>
      <c r="D195" s="35"/>
      <c r="E195" s="34"/>
      <c r="F195" s="37">
        <f>Source!AN56</f>
        <v>37.25</v>
      </c>
      <c r="G195" s="36" t="str">
        <f>Source!DF56</f>
        <v/>
      </c>
      <c r="H195" s="34">
        <f>Source!AV56</f>
        <v>1</v>
      </c>
      <c r="I195" s="39">
        <f>ROUND((ROUND((Source!AE56*Source!AV56*Source!I56),2)),2)</f>
        <v>298</v>
      </c>
      <c r="J195" s="34">
        <f>IF(Source!BS56&lt;&gt; 0, Source!BS56, 1)</f>
        <v>56.35</v>
      </c>
      <c r="K195" s="39">
        <f>Source!R56</f>
        <v>16792.3</v>
      </c>
      <c r="W195">
        <f>I195</f>
        <v>298</v>
      </c>
    </row>
    <row r="196" spans="1:35" ht="14.25" x14ac:dyDescent="0.2">
      <c r="A196" s="33"/>
      <c r="B196" s="33"/>
      <c r="C196" s="33" t="s">
        <v>1001</v>
      </c>
      <c r="D196" s="35" t="s">
        <v>1002</v>
      </c>
      <c r="E196" s="34">
        <f>Source!BZ56</f>
        <v>95</v>
      </c>
      <c r="F196" s="37"/>
      <c r="G196" s="36"/>
      <c r="H196" s="34"/>
      <c r="I196" s="37">
        <f>SUM(Q193:Q195)</f>
        <v>283.10000000000002</v>
      </c>
      <c r="J196" s="34">
        <f>Source!AT56</f>
        <v>95</v>
      </c>
      <c r="K196" s="37">
        <f>SUM(R193:R195)</f>
        <v>15952.69</v>
      </c>
    </row>
    <row r="197" spans="1:35" ht="14.25" x14ac:dyDescent="0.2">
      <c r="A197" s="41"/>
      <c r="B197" s="41"/>
      <c r="C197" s="41" t="s">
        <v>1003</v>
      </c>
      <c r="D197" s="42" t="s">
        <v>1002</v>
      </c>
      <c r="E197" s="43">
        <f>Source!CA56</f>
        <v>65</v>
      </c>
      <c r="F197" s="44"/>
      <c r="G197" s="45"/>
      <c r="H197" s="43"/>
      <c r="I197" s="44">
        <f>SUM(S193:S196)</f>
        <v>193.7</v>
      </c>
      <c r="J197" s="43">
        <f>Source!AU56</f>
        <v>65</v>
      </c>
      <c r="K197" s="44">
        <f>SUM(T193:T196)</f>
        <v>10915</v>
      </c>
    </row>
    <row r="198" spans="1:35" ht="15" x14ac:dyDescent="0.25">
      <c r="C198" s="21" t="s">
        <v>999</v>
      </c>
      <c r="H198" s="46">
        <f>I194+I196+I197+0</f>
        <v>4380.32</v>
      </c>
      <c r="I198" s="46"/>
      <c r="J198" s="46">
        <f>K194+K196+K197+0</f>
        <v>78550.289999999994</v>
      </c>
      <c r="K198" s="46"/>
      <c r="O198" s="40">
        <f>I194+I196+I197+0</f>
        <v>4380.32</v>
      </c>
      <c r="P198" s="40">
        <f>K194+K196+K197+0</f>
        <v>78550.289999999994</v>
      </c>
      <c r="X198">
        <f>IF(Source!BI56&lt;=1,I194+I196+I197-0, 0)</f>
        <v>4380.32</v>
      </c>
      <c r="Y198">
        <f>IF(Source!BI56=2,I194+I196+I197-0, 0)</f>
        <v>0</v>
      </c>
      <c r="Z198">
        <f>IF(Source!BI56=3,I194+I196+I197-0, 0)</f>
        <v>0</v>
      </c>
      <c r="AA198">
        <f>IF(Source!BI56=4,I194+I196+I197,0)</f>
        <v>0</v>
      </c>
    </row>
    <row r="200" spans="1:35" ht="78" x14ac:dyDescent="0.2">
      <c r="A200" s="33">
        <v>20</v>
      </c>
      <c r="B200" s="33" t="s">
        <v>1021</v>
      </c>
      <c r="C200" s="33" t="s">
        <v>162</v>
      </c>
      <c r="D200" s="35" t="str">
        <f>Source!H57</f>
        <v>100 м2 изолируемой поверхности</v>
      </c>
      <c r="E200" s="34">
        <f>Source!I57</f>
        <v>0.44579999999999997</v>
      </c>
      <c r="F200" s="37"/>
      <c r="G200" s="36"/>
      <c r="H200" s="34"/>
      <c r="I200" s="37"/>
      <c r="J200" s="34"/>
      <c r="K200" s="37"/>
      <c r="Q200">
        <f>ROUND((Source!BZ57/100)*(ROUND((ROUND((Source!AF57*Source!AV57*Source!I57),2)),2)+ROUND((ROUND((Source!AE57*Source!AV57*Source!I57),2)),2)), 2)</f>
        <v>332.72</v>
      </c>
      <c r="R200">
        <f>Source!X57</f>
        <v>18748.61</v>
      </c>
      <c r="S200">
        <f>ROUND((Source!CA57/100)*(ROUND((ROUND((Source!AF57*Source!AV57*Source!I57),2)),2)+ROUND((ROUND((Source!AE57*Source!AV57*Source!I57),2)),2)), 2)</f>
        <v>208.7</v>
      </c>
      <c r="T200">
        <f>Source!Y57</f>
        <v>11760.49</v>
      </c>
      <c r="U200">
        <f>ROUND((175/100)*(ROUND((ROUND((Source!AE57*Source!AV57*Source!I57),2)),2)), 2)</f>
        <v>6.23</v>
      </c>
      <c r="V200">
        <f>ROUND((0/100)*(ROUND((ROUND((Source!AE57*Source!AV57*Source!I57),2)*Source!BS57),2)), 2)</f>
        <v>0</v>
      </c>
      <c r="AI200">
        <v>0</v>
      </c>
    </row>
    <row r="201" spans="1:35" x14ac:dyDescent="0.2">
      <c r="C201" s="38" t="str">
        <f>"Объем: "&amp;Source!I57&amp;"=(44,58)/"&amp;"100"</f>
        <v>Объем: 0,4458=(44,58)/100</v>
      </c>
    </row>
    <row r="202" spans="1:35" ht="14.25" x14ac:dyDescent="0.2">
      <c r="A202" s="33"/>
      <c r="B202" s="33"/>
      <c r="C202" s="33" t="s">
        <v>994</v>
      </c>
      <c r="D202" s="35"/>
      <c r="E202" s="34"/>
      <c r="F202" s="37">
        <f>Source!AO57</f>
        <v>582.19000000000005</v>
      </c>
      <c r="G202" s="36" t="str">
        <f>Source!DG57</f>
        <v>*1,1</v>
      </c>
      <c r="H202" s="34">
        <f>Source!AV57</f>
        <v>1.0469999999999999</v>
      </c>
      <c r="I202" s="37">
        <f>ROUND((ROUND((Source!AF57*Source!AV57*Source!I57),2)),2)</f>
        <v>298.91000000000003</v>
      </c>
      <c r="J202" s="34">
        <f>IF(Source!BA57&lt;&gt; 0, Source!BA57, 1)</f>
        <v>56.35</v>
      </c>
      <c r="K202" s="37">
        <f>Source!S57</f>
        <v>16843.580000000002</v>
      </c>
      <c r="W202">
        <f>I202</f>
        <v>298.91000000000003</v>
      </c>
    </row>
    <row r="203" spans="1:35" ht="14.25" x14ac:dyDescent="0.2">
      <c r="A203" s="33"/>
      <c r="B203" s="33"/>
      <c r="C203" s="33" t="s">
        <v>995</v>
      </c>
      <c r="D203" s="35"/>
      <c r="E203" s="34"/>
      <c r="F203" s="37">
        <f>Source!AM57</f>
        <v>89.81</v>
      </c>
      <c r="G203" s="36" t="str">
        <f>Source!DE57</f>
        <v>*1,1</v>
      </c>
      <c r="H203" s="34">
        <f>Source!AV57</f>
        <v>1.0469999999999999</v>
      </c>
      <c r="I203" s="37">
        <f>(ROUND((ROUND((((Source!ET57*1.1))*Source!AV57*Source!I57),2)),2)+ROUND((ROUND(((Source!AE57-((Source!EU57*1.1)))*Source!AV57*Source!I57),2)),2))</f>
        <v>46.11</v>
      </c>
      <c r="J203" s="34">
        <f>IF(Source!BB57&lt;&gt; 0, Source!BB57, 1)</f>
        <v>15.07</v>
      </c>
      <c r="K203" s="37">
        <f>Source!Q57</f>
        <v>694.88</v>
      </c>
    </row>
    <row r="204" spans="1:35" ht="14.25" x14ac:dyDescent="0.2">
      <c r="A204" s="33"/>
      <c r="B204" s="33"/>
      <c r="C204" s="33" t="s">
        <v>996</v>
      </c>
      <c r="D204" s="35"/>
      <c r="E204" s="34"/>
      <c r="F204" s="37">
        <f>Source!AN57</f>
        <v>6.94</v>
      </c>
      <c r="G204" s="36" t="str">
        <f>Source!DF57</f>
        <v>*1,1</v>
      </c>
      <c r="H204" s="34">
        <f>Source!AV57</f>
        <v>1.0469999999999999</v>
      </c>
      <c r="I204" s="39">
        <f>ROUND((ROUND((Source!AE57*Source!AV57*Source!I57),2)),2)</f>
        <v>3.56</v>
      </c>
      <c r="J204" s="34">
        <f>IF(Source!BS57&lt;&gt; 0, Source!BS57, 1)</f>
        <v>56.35</v>
      </c>
      <c r="K204" s="39">
        <f>Source!R57</f>
        <v>200.61</v>
      </c>
      <c r="W204">
        <f>I204</f>
        <v>3.56</v>
      </c>
    </row>
    <row r="205" spans="1:35" ht="14.25" x14ac:dyDescent="0.2">
      <c r="A205" s="33"/>
      <c r="B205" s="33"/>
      <c r="C205" s="33" t="s">
        <v>1008</v>
      </c>
      <c r="D205" s="35"/>
      <c r="E205" s="34"/>
      <c r="F205" s="37">
        <f>Source!AL57</f>
        <v>237.17</v>
      </c>
      <c r="G205" s="36" t="str">
        <f>Source!DD57</f>
        <v>*1</v>
      </c>
      <c r="H205" s="34">
        <f>Source!AW57</f>
        <v>1.0680000000000001</v>
      </c>
      <c r="I205" s="37">
        <f>ROUND((ROUND((Source!AC57*Source!AW57*Source!I57),2)),2)</f>
        <v>112.92</v>
      </c>
      <c r="J205" s="34">
        <f>IF(Source!BC57&lt;&gt; 0, Source!BC57, 1)</f>
        <v>8.6</v>
      </c>
      <c r="K205" s="37">
        <f>Source!P57</f>
        <v>971.11</v>
      </c>
    </row>
    <row r="206" spans="1:35" ht="185.25" x14ac:dyDescent="0.2">
      <c r="A206" s="33" t="s">
        <v>165</v>
      </c>
      <c r="B206" s="33" t="s">
        <v>1022</v>
      </c>
      <c r="C206" s="33" t="s">
        <v>964</v>
      </c>
      <c r="D206" s="35" t="str">
        <f>Source!H58</f>
        <v>м2</v>
      </c>
      <c r="E206" s="34">
        <f>Source!I58</f>
        <v>102.53400000000001</v>
      </c>
      <c r="F206" s="37">
        <f>Source!AK58</f>
        <v>16.95</v>
      </c>
      <c r="G206" s="47" t="s">
        <v>1012</v>
      </c>
      <c r="H206" s="34">
        <f>Source!AW58</f>
        <v>1.0680000000000001</v>
      </c>
      <c r="I206" s="37">
        <f>ROUND((ROUND((Source!AC58*Source!AW58*Source!I58),2)),2)+(ROUND((ROUND(((Source!ET58)*Source!AV58*Source!I58),2)),2)+ROUND((ROUND(((Source!AE58-(Source!EU58))*Source!AV58*Source!I58),2)),2))+ROUND((ROUND((Source!AF58*Source!AV58*Source!I58),2)),2)</f>
        <v>1856.13</v>
      </c>
      <c r="J206" s="34">
        <f>IF(Source!BC58&lt;&gt; 0, Source!BC58, 1)</f>
        <v>11.12</v>
      </c>
      <c r="K206" s="37">
        <f>Source!O58</f>
        <v>20640.169999999998</v>
      </c>
      <c r="Q206">
        <f>ROUND((Source!BZ58/100)*(ROUND((ROUND((Source!AF58*Source!AV58*Source!I58),2)),2)+ROUND((ROUND((Source!AE58*Source!AV58*Source!I58),2)),2)), 2)</f>
        <v>0</v>
      </c>
      <c r="R206">
        <f>Source!X58</f>
        <v>0</v>
      </c>
      <c r="S206">
        <f>ROUND((Source!CA58/100)*(ROUND((ROUND((Source!AF58*Source!AV58*Source!I58),2)),2)+ROUND((ROUND((Source!AE58*Source!AV58*Source!I58),2)),2)), 2)</f>
        <v>0</v>
      </c>
      <c r="T206">
        <f>Source!Y58</f>
        <v>0</v>
      </c>
      <c r="U206">
        <f>ROUND((175/100)*(ROUND((ROUND((Source!AE58*Source!AV58*Source!I58),2)),2)), 2)</f>
        <v>0</v>
      </c>
      <c r="V206">
        <f>ROUND((0/100)*(ROUND((ROUND((Source!AE58*Source!AV58*Source!I58),2)*Source!BS58),2)), 2)</f>
        <v>0</v>
      </c>
      <c r="X206">
        <f>IF(Source!BI58&lt;=1,I206, 0)</f>
        <v>1856.13</v>
      </c>
      <c r="Y206">
        <f>IF(Source!BI58=2,I206, 0)</f>
        <v>0</v>
      </c>
      <c r="Z206">
        <f>IF(Source!BI58=3,I206, 0)</f>
        <v>0</v>
      </c>
      <c r="AA206">
        <f>IF(Source!BI58=4,I206, 0)</f>
        <v>0</v>
      </c>
      <c r="AI206">
        <v>3</v>
      </c>
    </row>
    <row r="207" spans="1:35" ht="142.5" x14ac:dyDescent="0.2">
      <c r="A207" s="33" t="s">
        <v>169</v>
      </c>
      <c r="B207" s="33" t="s">
        <v>1023</v>
      </c>
      <c r="C207" s="33" t="s">
        <v>965</v>
      </c>
      <c r="D207" s="35" t="str">
        <f>Source!H59</f>
        <v>т</v>
      </c>
      <c r="E207" s="34">
        <f>Source!I59</f>
        <v>0.19615199999999999</v>
      </c>
      <c r="F207" s="37">
        <f>Source!AK59</f>
        <v>11620.9</v>
      </c>
      <c r="G207" s="47" t="s">
        <v>1012</v>
      </c>
      <c r="H207" s="34">
        <f>Source!AW59</f>
        <v>1.0680000000000001</v>
      </c>
      <c r="I207" s="37">
        <f>ROUND((ROUND((Source!AC59*Source!AW59*Source!I59),2)),2)+(ROUND((ROUND(((Source!ET59)*Source!AV59*Source!I59),2)),2)+ROUND((ROUND(((Source!AE59-(Source!EU59))*Source!AV59*Source!I59),2)),2))+ROUND((ROUND((Source!AF59*Source!AV59*Source!I59),2)),2)</f>
        <v>2434.4699999999998</v>
      </c>
      <c r="J207" s="34">
        <f>IF(Source!BC59&lt;&gt; 0, Source!BC59, 1)</f>
        <v>2.94</v>
      </c>
      <c r="K207" s="37">
        <f>Source!O59</f>
        <v>7157.34</v>
      </c>
      <c r="Q207">
        <f>ROUND((Source!BZ59/100)*(ROUND((ROUND((Source!AF59*Source!AV59*Source!I59),2)),2)+ROUND((ROUND((Source!AE59*Source!AV59*Source!I59),2)),2)), 2)</f>
        <v>0</v>
      </c>
      <c r="R207">
        <f>Source!X59</f>
        <v>0</v>
      </c>
      <c r="S207">
        <f>ROUND((Source!CA59/100)*(ROUND((ROUND((Source!AF59*Source!AV59*Source!I59),2)),2)+ROUND((ROUND((Source!AE59*Source!AV59*Source!I59),2)),2)), 2)</f>
        <v>0</v>
      </c>
      <c r="T207">
        <f>Source!Y59</f>
        <v>0</v>
      </c>
      <c r="U207">
        <f>ROUND((175/100)*(ROUND((ROUND((Source!AE59*Source!AV59*Source!I59),2)),2)), 2)</f>
        <v>0</v>
      </c>
      <c r="V207">
        <f>ROUND((0/100)*(ROUND((ROUND((Source!AE59*Source!AV59*Source!I59),2)*Source!BS59),2)), 2)</f>
        <v>0</v>
      </c>
      <c r="X207">
        <f>IF(Source!BI59&lt;=1,I207, 0)</f>
        <v>2434.4699999999998</v>
      </c>
      <c r="Y207">
        <f>IF(Source!BI59=2,I207, 0)</f>
        <v>0</v>
      </c>
      <c r="Z207">
        <f>IF(Source!BI59=3,I207, 0)</f>
        <v>0</v>
      </c>
      <c r="AA207">
        <f>IF(Source!BI59=4,I207, 0)</f>
        <v>0</v>
      </c>
      <c r="AI207">
        <v>3</v>
      </c>
    </row>
    <row r="208" spans="1:35" ht="14.25" x14ac:dyDescent="0.2">
      <c r="A208" s="33"/>
      <c r="B208" s="33"/>
      <c r="C208" s="33" t="s">
        <v>1001</v>
      </c>
      <c r="D208" s="35" t="s">
        <v>1002</v>
      </c>
      <c r="E208" s="34">
        <f>Source!BZ57</f>
        <v>110</v>
      </c>
      <c r="F208" s="37"/>
      <c r="G208" s="36"/>
      <c r="H208" s="34"/>
      <c r="I208" s="37">
        <f>SUM(Q200:Q207)</f>
        <v>332.72</v>
      </c>
      <c r="J208" s="34">
        <f>Source!AT57</f>
        <v>110</v>
      </c>
      <c r="K208" s="37">
        <f>SUM(R200:R207)</f>
        <v>18748.61</v>
      </c>
    </row>
    <row r="209" spans="1:35" ht="14.25" x14ac:dyDescent="0.2">
      <c r="A209" s="33"/>
      <c r="B209" s="33"/>
      <c r="C209" s="33" t="s">
        <v>1003</v>
      </c>
      <c r="D209" s="35" t="s">
        <v>1002</v>
      </c>
      <c r="E209" s="34">
        <f>Source!CA57</f>
        <v>69</v>
      </c>
      <c r="F209" s="37"/>
      <c r="G209" s="36"/>
      <c r="H209" s="34"/>
      <c r="I209" s="37">
        <f>SUM(S200:S208)</f>
        <v>208.7</v>
      </c>
      <c r="J209" s="34">
        <f>Source!AU57</f>
        <v>69</v>
      </c>
      <c r="K209" s="37">
        <f>SUM(T200:T208)</f>
        <v>11760.49</v>
      </c>
    </row>
    <row r="210" spans="1:35" ht="14.25" x14ac:dyDescent="0.2">
      <c r="A210" s="41"/>
      <c r="B210" s="41"/>
      <c r="C210" s="41" t="s">
        <v>997</v>
      </c>
      <c r="D210" s="42" t="s">
        <v>998</v>
      </c>
      <c r="E210" s="43">
        <f>Source!AQ57</f>
        <v>46.8</v>
      </c>
      <c r="F210" s="44"/>
      <c r="G210" s="45" t="str">
        <f>Source!DI57</f>
        <v>*1,1</v>
      </c>
      <c r="H210" s="43">
        <f>Source!AV57</f>
        <v>1.0469999999999999</v>
      </c>
      <c r="I210" s="44">
        <f>Source!U57</f>
        <v>24.028423847999999</v>
      </c>
      <c r="J210" s="43"/>
      <c r="K210" s="44"/>
      <c r="AB210" s="40">
        <f>I210</f>
        <v>24.028423847999999</v>
      </c>
    </row>
    <row r="211" spans="1:35" ht="15" x14ac:dyDescent="0.25">
      <c r="C211" s="21" t="s">
        <v>999</v>
      </c>
      <c r="H211" s="46">
        <f>I202+I203+I205+I208+I209+SUM(I206:I207)</f>
        <v>5289.9600000000009</v>
      </c>
      <c r="I211" s="46"/>
      <c r="J211" s="46">
        <f>K202+K203+K205+K208+K209+SUM(K206:K207)</f>
        <v>76816.180000000008</v>
      </c>
      <c r="K211" s="46"/>
      <c r="O211" s="40">
        <f>I202+I203+I205+I208+I209+SUM(I206:I207)</f>
        <v>5289.9600000000009</v>
      </c>
      <c r="P211" s="40">
        <f>K202+K203+K205+K208+K209+SUM(K206:K207)</f>
        <v>76816.180000000008</v>
      </c>
      <c r="X211">
        <f>IF(Source!BI57&lt;=1,I202+I203+I205+I208+I209-0, 0)</f>
        <v>999.36000000000013</v>
      </c>
      <c r="Y211">
        <f>IF(Source!BI57=2,I202+I203+I205+I208+I209-0, 0)</f>
        <v>0</v>
      </c>
      <c r="Z211">
        <f>IF(Source!BI57=3,I202+I203+I205+I208+I209-0, 0)</f>
        <v>0</v>
      </c>
      <c r="AA211">
        <f>IF(Source!BI57=4,I202+I203+I205+I208+I209,0)</f>
        <v>0</v>
      </c>
    </row>
    <row r="213" spans="1:35" ht="78" x14ac:dyDescent="0.2">
      <c r="A213" s="33">
        <v>21</v>
      </c>
      <c r="B213" s="33" t="s">
        <v>1024</v>
      </c>
      <c r="C213" s="33" t="s">
        <v>174</v>
      </c>
      <c r="D213" s="35" t="str">
        <f>Source!H60</f>
        <v>100 м2 изолируемой поверхности</v>
      </c>
      <c r="E213" s="34">
        <f>Source!I60</f>
        <v>0.441</v>
      </c>
      <c r="F213" s="37"/>
      <c r="G213" s="36"/>
      <c r="H213" s="34"/>
      <c r="I213" s="37"/>
      <c r="J213" s="34"/>
      <c r="K213" s="37"/>
      <c r="Q213">
        <f>ROUND((Source!BZ60/100)*(ROUND((ROUND((Source!AF60*Source!AV60*Source!I60),2)),2)+ROUND((ROUND((Source!AE60*Source!AV60*Source!I60),2)),2)), 2)</f>
        <v>130.47999999999999</v>
      </c>
      <c r="R213">
        <f>Source!X60</f>
        <v>7352.66</v>
      </c>
      <c r="S213">
        <f>ROUND((Source!CA60/100)*(ROUND((ROUND((Source!AF60*Source!AV60*Source!I60),2)),2)+ROUND((ROUND((Source!AE60*Source!AV60*Source!I60),2)),2)), 2)</f>
        <v>81.849999999999994</v>
      </c>
      <c r="T213">
        <f>Source!Y60</f>
        <v>4612.13</v>
      </c>
      <c r="U213">
        <f>ROUND((175/100)*(ROUND((ROUND((Source!AE60*Source!AV60*Source!I60),2)),2)), 2)</f>
        <v>7.84</v>
      </c>
      <c r="V213">
        <f>ROUND((0/100)*(ROUND((ROUND((Source!AE60*Source!AV60*Source!I60),2)*Source!BS60),2)), 2)</f>
        <v>0</v>
      </c>
      <c r="AI213">
        <v>0</v>
      </c>
    </row>
    <row r="214" spans="1:35" x14ac:dyDescent="0.2">
      <c r="C214" s="38" t="str">
        <f>"Объем: "&amp;Source!I60&amp;"=(6,6*"&amp;"5,65+"&amp;"6,6*"&amp;"5,65-"&amp;"6*"&amp;"5,08)/"&amp;"100"</f>
        <v>Объем: 0,441=(6,6*5,65+6,6*5,65-6*5,08)/100</v>
      </c>
    </row>
    <row r="215" spans="1:35" ht="14.25" x14ac:dyDescent="0.2">
      <c r="A215" s="33"/>
      <c r="B215" s="33"/>
      <c r="C215" s="33" t="s">
        <v>994</v>
      </c>
      <c r="D215" s="35"/>
      <c r="E215" s="34"/>
      <c r="F215" s="37">
        <f>Source!AO60</f>
        <v>224.72</v>
      </c>
      <c r="G215" s="36" t="str">
        <f>Source!DG60</f>
        <v>*1,1</v>
      </c>
      <c r="H215" s="34">
        <f>Source!AV60</f>
        <v>1.0469999999999999</v>
      </c>
      <c r="I215" s="37">
        <f>ROUND((ROUND((Source!AF60*Source!AV60*Source!I60),2)),2)</f>
        <v>114.14</v>
      </c>
      <c r="J215" s="34">
        <f>IF(Source!BA60&lt;&gt; 0, Source!BA60, 1)</f>
        <v>56.35</v>
      </c>
      <c r="K215" s="37">
        <f>Source!S60</f>
        <v>6431.79</v>
      </c>
      <c r="W215">
        <f>I215</f>
        <v>114.14</v>
      </c>
    </row>
    <row r="216" spans="1:35" ht="14.25" x14ac:dyDescent="0.2">
      <c r="A216" s="33"/>
      <c r="B216" s="33"/>
      <c r="C216" s="33" t="s">
        <v>995</v>
      </c>
      <c r="D216" s="35"/>
      <c r="E216" s="34"/>
      <c r="F216" s="37">
        <f>Source!AM60</f>
        <v>100.18</v>
      </c>
      <c r="G216" s="36" t="str">
        <f>Source!DE60</f>
        <v>*1,1</v>
      </c>
      <c r="H216" s="34">
        <f>Source!AV60</f>
        <v>1.0469999999999999</v>
      </c>
      <c r="I216" s="37">
        <f>(ROUND((ROUND((((Source!ET60*1.1))*Source!AV60*Source!I60),2)),2)+ROUND((ROUND(((Source!AE60-((Source!EU60*1.1)))*Source!AV60*Source!I60),2)),2))</f>
        <v>50.88</v>
      </c>
      <c r="J216" s="34">
        <f>IF(Source!BB60&lt;&gt; 0, Source!BB60, 1)</f>
        <v>15.36</v>
      </c>
      <c r="K216" s="37">
        <f>Source!Q60</f>
        <v>781.52</v>
      </c>
    </row>
    <row r="217" spans="1:35" ht="14.25" x14ac:dyDescent="0.2">
      <c r="A217" s="33"/>
      <c r="B217" s="33"/>
      <c r="C217" s="33" t="s">
        <v>996</v>
      </c>
      <c r="D217" s="35"/>
      <c r="E217" s="34"/>
      <c r="F217" s="37">
        <f>Source!AN60</f>
        <v>8.83</v>
      </c>
      <c r="G217" s="36" t="str">
        <f>Source!DF60</f>
        <v>*1,1</v>
      </c>
      <c r="H217" s="34">
        <f>Source!AV60</f>
        <v>1.0469999999999999</v>
      </c>
      <c r="I217" s="39">
        <f>ROUND((ROUND((Source!AE60*Source!AV60*Source!I60),2)),2)</f>
        <v>4.4800000000000004</v>
      </c>
      <c r="J217" s="34">
        <f>IF(Source!BS60&lt;&gt; 0, Source!BS60, 1)</f>
        <v>56.35</v>
      </c>
      <c r="K217" s="39">
        <f>Source!R60</f>
        <v>252.45</v>
      </c>
      <c r="W217">
        <f>I217</f>
        <v>4.4800000000000004</v>
      </c>
    </row>
    <row r="218" spans="1:35" ht="14.25" x14ac:dyDescent="0.2">
      <c r="A218" s="33"/>
      <c r="B218" s="33"/>
      <c r="C218" s="33" t="s">
        <v>1008</v>
      </c>
      <c r="D218" s="35"/>
      <c r="E218" s="34"/>
      <c r="F218" s="37">
        <f>Source!AL60</f>
        <v>237.17</v>
      </c>
      <c r="G218" s="36" t="str">
        <f>Source!DD60</f>
        <v>*1</v>
      </c>
      <c r="H218" s="34">
        <f>Source!AW60</f>
        <v>1.0680000000000001</v>
      </c>
      <c r="I218" s="37">
        <f>ROUND((ROUND((Source!AC60*Source!AW60*Source!I60),2)),2)</f>
        <v>111.7</v>
      </c>
      <c r="J218" s="34">
        <f>IF(Source!BC60&lt;&gt; 0, Source!BC60, 1)</f>
        <v>8.6</v>
      </c>
      <c r="K218" s="37">
        <f>Source!P60</f>
        <v>960.62</v>
      </c>
    </row>
    <row r="219" spans="1:35" ht="185.25" x14ac:dyDescent="0.2">
      <c r="A219" s="33" t="s">
        <v>176</v>
      </c>
      <c r="B219" s="33" t="s">
        <v>1022</v>
      </c>
      <c r="C219" s="33" t="s">
        <v>964</v>
      </c>
      <c r="D219" s="35" t="str">
        <f>Source!H61</f>
        <v>м2</v>
      </c>
      <c r="E219" s="34">
        <f>Source!I61</f>
        <v>97.02</v>
      </c>
      <c r="F219" s="37">
        <f>Source!AK61</f>
        <v>16.95</v>
      </c>
      <c r="G219" s="47" t="s">
        <v>1012</v>
      </c>
      <c r="H219" s="34">
        <f>Source!AW61</f>
        <v>1.0680000000000001</v>
      </c>
      <c r="I219" s="37">
        <f>ROUND((ROUND((Source!AC61*Source!AW61*Source!I61),2)),2)+(ROUND((ROUND(((Source!ET61)*Source!AV61*Source!I61),2)),2)+ROUND((ROUND(((Source!AE61-(Source!EU61))*Source!AV61*Source!I61),2)),2))+ROUND((ROUND((Source!AF61*Source!AV61*Source!I61),2)),2)</f>
        <v>1756.31</v>
      </c>
      <c r="J219" s="34">
        <f>IF(Source!BC61&lt;&gt; 0, Source!BC61, 1)</f>
        <v>11.12</v>
      </c>
      <c r="K219" s="37">
        <f>Source!O61</f>
        <v>19530.169999999998</v>
      </c>
      <c r="Q219">
        <f>ROUND((Source!BZ61/100)*(ROUND((ROUND((Source!AF61*Source!AV61*Source!I61),2)),2)+ROUND((ROUND((Source!AE61*Source!AV61*Source!I61),2)),2)), 2)</f>
        <v>0</v>
      </c>
      <c r="R219">
        <f>Source!X61</f>
        <v>0</v>
      </c>
      <c r="S219">
        <f>ROUND((Source!CA61/100)*(ROUND((ROUND((Source!AF61*Source!AV61*Source!I61),2)),2)+ROUND((ROUND((Source!AE61*Source!AV61*Source!I61),2)),2)), 2)</f>
        <v>0</v>
      </c>
      <c r="T219">
        <f>Source!Y61</f>
        <v>0</v>
      </c>
      <c r="U219">
        <f>ROUND((175/100)*(ROUND((ROUND((Source!AE61*Source!AV61*Source!I61),2)),2)), 2)</f>
        <v>0</v>
      </c>
      <c r="V219">
        <f>ROUND((0/100)*(ROUND((ROUND((Source!AE61*Source!AV61*Source!I61),2)*Source!BS61),2)), 2)</f>
        <v>0</v>
      </c>
      <c r="X219">
        <f>IF(Source!BI61&lt;=1,I219, 0)</f>
        <v>1756.31</v>
      </c>
      <c r="Y219">
        <f>IF(Source!BI61=2,I219, 0)</f>
        <v>0</v>
      </c>
      <c r="Z219">
        <f>IF(Source!BI61=3,I219, 0)</f>
        <v>0</v>
      </c>
      <c r="AA219">
        <f>IF(Source!BI61=4,I219, 0)</f>
        <v>0</v>
      </c>
      <c r="AI219">
        <v>3</v>
      </c>
    </row>
    <row r="220" spans="1:35" ht="142.5" x14ac:dyDescent="0.2">
      <c r="A220" s="33" t="s">
        <v>177</v>
      </c>
      <c r="B220" s="33" t="s">
        <v>1023</v>
      </c>
      <c r="C220" s="33" t="s">
        <v>965</v>
      </c>
      <c r="D220" s="35" t="str">
        <f>Source!H62</f>
        <v>т</v>
      </c>
      <c r="E220" s="34">
        <f>Source!I62</f>
        <v>0.18522</v>
      </c>
      <c r="F220" s="37">
        <f>Source!AK62</f>
        <v>11620.9</v>
      </c>
      <c r="G220" s="47" t="s">
        <v>1012</v>
      </c>
      <c r="H220" s="34">
        <f>Source!AW62</f>
        <v>1.0680000000000001</v>
      </c>
      <c r="I220" s="37">
        <f>ROUND((ROUND((Source!AC62*Source!AW62*Source!I62),2)),2)+(ROUND((ROUND(((Source!ET62)*Source!AV62*Source!I62),2)),2)+ROUND((ROUND(((Source!AE62-(Source!EU62))*Source!AV62*Source!I62),2)),2))+ROUND((ROUND((Source!AF62*Source!AV62*Source!I62),2)),2)</f>
        <v>2298.79</v>
      </c>
      <c r="J220" s="34">
        <f>IF(Source!BC62&lt;&gt; 0, Source!BC62, 1)</f>
        <v>2.94</v>
      </c>
      <c r="K220" s="37">
        <f>Source!O62</f>
        <v>6758.44</v>
      </c>
      <c r="Q220">
        <f>ROUND((Source!BZ62/100)*(ROUND((ROUND((Source!AF62*Source!AV62*Source!I62),2)),2)+ROUND((ROUND((Source!AE62*Source!AV62*Source!I62),2)),2)), 2)</f>
        <v>0</v>
      </c>
      <c r="R220">
        <f>Source!X62</f>
        <v>0</v>
      </c>
      <c r="S220">
        <f>ROUND((Source!CA62/100)*(ROUND((ROUND((Source!AF62*Source!AV62*Source!I62),2)),2)+ROUND((ROUND((Source!AE62*Source!AV62*Source!I62),2)),2)), 2)</f>
        <v>0</v>
      </c>
      <c r="T220">
        <f>Source!Y62</f>
        <v>0</v>
      </c>
      <c r="U220">
        <f>ROUND((175/100)*(ROUND((ROUND((Source!AE62*Source!AV62*Source!I62),2)),2)), 2)</f>
        <v>0</v>
      </c>
      <c r="V220">
        <f>ROUND((0/100)*(ROUND((ROUND((Source!AE62*Source!AV62*Source!I62),2)*Source!BS62),2)), 2)</f>
        <v>0</v>
      </c>
      <c r="X220">
        <f>IF(Source!BI62&lt;=1,I220, 0)</f>
        <v>2298.79</v>
      </c>
      <c r="Y220">
        <f>IF(Source!BI62=2,I220, 0)</f>
        <v>0</v>
      </c>
      <c r="Z220">
        <f>IF(Source!BI62=3,I220, 0)</f>
        <v>0</v>
      </c>
      <c r="AA220">
        <f>IF(Source!BI62=4,I220, 0)</f>
        <v>0</v>
      </c>
      <c r="AI220">
        <v>3</v>
      </c>
    </row>
    <row r="221" spans="1:35" ht="14.25" x14ac:dyDescent="0.2">
      <c r="A221" s="33"/>
      <c r="B221" s="33"/>
      <c r="C221" s="33" t="s">
        <v>1001</v>
      </c>
      <c r="D221" s="35" t="s">
        <v>1002</v>
      </c>
      <c r="E221" s="34">
        <f>Source!BZ60</f>
        <v>110</v>
      </c>
      <c r="F221" s="37"/>
      <c r="G221" s="36"/>
      <c r="H221" s="34"/>
      <c r="I221" s="37">
        <f>SUM(Q213:Q220)</f>
        <v>130.47999999999999</v>
      </c>
      <c r="J221" s="34">
        <f>Source!AT60</f>
        <v>110</v>
      </c>
      <c r="K221" s="37">
        <f>SUM(R213:R220)</f>
        <v>7352.66</v>
      </c>
    </row>
    <row r="222" spans="1:35" ht="14.25" x14ac:dyDescent="0.2">
      <c r="A222" s="33"/>
      <c r="B222" s="33"/>
      <c r="C222" s="33" t="s">
        <v>1003</v>
      </c>
      <c r="D222" s="35" t="s">
        <v>1002</v>
      </c>
      <c r="E222" s="34">
        <f>Source!CA60</f>
        <v>69</v>
      </c>
      <c r="F222" s="37"/>
      <c r="G222" s="36"/>
      <c r="H222" s="34"/>
      <c r="I222" s="37">
        <f>SUM(S213:S221)</f>
        <v>81.849999999999994</v>
      </c>
      <c r="J222" s="34">
        <f>Source!AU60</f>
        <v>69</v>
      </c>
      <c r="K222" s="37">
        <f>SUM(T213:T221)</f>
        <v>4612.13</v>
      </c>
    </row>
    <row r="223" spans="1:35" ht="14.25" x14ac:dyDescent="0.2">
      <c r="A223" s="41"/>
      <c r="B223" s="41"/>
      <c r="C223" s="41" t="s">
        <v>997</v>
      </c>
      <c r="D223" s="42" t="s">
        <v>998</v>
      </c>
      <c r="E223" s="43">
        <f>Source!AQ60</f>
        <v>20.100000000000001</v>
      </c>
      <c r="F223" s="44"/>
      <c r="G223" s="45" t="str">
        <f>Source!DI60</f>
        <v>*1,1</v>
      </c>
      <c r="H223" s="43">
        <f>Source!AV60</f>
        <v>1.0469999999999999</v>
      </c>
      <c r="I223" s="44">
        <f>Source!U60</f>
        <v>10.208783970000001</v>
      </c>
      <c r="J223" s="43"/>
      <c r="K223" s="44"/>
      <c r="AB223" s="40">
        <f>I223</f>
        <v>10.208783970000001</v>
      </c>
    </row>
    <row r="224" spans="1:35" ht="15" x14ac:dyDescent="0.25">
      <c r="C224" s="21" t="s">
        <v>999</v>
      </c>
      <c r="H224" s="46">
        <f>I215+I216+I218+I221+I222+SUM(I219:I220)</f>
        <v>4544.1499999999996</v>
      </c>
      <c r="I224" s="46"/>
      <c r="J224" s="46">
        <f>K215+K216+K218+K221+K222+SUM(K219:K220)</f>
        <v>46427.33</v>
      </c>
      <c r="K224" s="46"/>
      <c r="O224" s="40">
        <f>I215+I216+I218+I221+I222+SUM(I219:I220)</f>
        <v>4544.1499999999996</v>
      </c>
      <c r="P224" s="40">
        <f>K215+K216+K218+K221+K222+SUM(K219:K220)</f>
        <v>46427.33</v>
      </c>
      <c r="X224">
        <f>IF(Source!BI60&lt;=1,I215+I216+I218+I221+I222-0, 0)</f>
        <v>489.05000000000007</v>
      </c>
      <c r="Y224">
        <f>IF(Source!BI60=2,I215+I216+I218+I221+I222-0, 0)</f>
        <v>0</v>
      </c>
      <c r="Z224">
        <f>IF(Source!BI60=3,I215+I216+I218+I221+I222-0, 0)</f>
        <v>0</v>
      </c>
      <c r="AA224">
        <f>IF(Source!BI60=4,I215+I216+I218+I221+I222,0)</f>
        <v>0</v>
      </c>
    </row>
    <row r="226" spans="1:35" ht="57" x14ac:dyDescent="0.2">
      <c r="A226" s="33">
        <v>22</v>
      </c>
      <c r="B226" s="33" t="str">
        <f>Source!F63</f>
        <v>6.69-2-4</v>
      </c>
      <c r="C226" s="33" t="s">
        <v>180</v>
      </c>
      <c r="D226" s="35" t="str">
        <f>Source!H63</f>
        <v>100 отверстий</v>
      </c>
      <c r="E226" s="34">
        <f>Source!I63</f>
        <v>0.01</v>
      </c>
      <c r="F226" s="37"/>
      <c r="G226" s="36"/>
      <c r="H226" s="34"/>
      <c r="I226" s="37"/>
      <c r="J226" s="34"/>
      <c r="K226" s="37"/>
      <c r="Q226">
        <f>ROUND((Source!BZ63/100)*(ROUND((ROUND((Source!AF63*Source!AV63*Source!I63),2)),2)+ROUND((ROUND((Source!AE63*Source!AV63*Source!I63),2)),2)), 2)</f>
        <v>36.340000000000003</v>
      </c>
      <c r="R226">
        <f>Source!X63</f>
        <v>2047.75</v>
      </c>
      <c r="S226">
        <f>ROUND((Source!CA63/100)*(ROUND((ROUND((Source!AF63*Source!AV63*Source!I63),2)),2)+ROUND((ROUND((Source!AE63*Source!AV63*Source!I63),2)),2)), 2)</f>
        <v>17.38</v>
      </c>
      <c r="T226">
        <f>Source!Y63</f>
        <v>979.36</v>
      </c>
      <c r="U226">
        <f>ROUND((175/100)*(ROUND((ROUND((Source!AE63*Source!AV63*Source!I63),2)),2)), 2)</f>
        <v>23.12</v>
      </c>
      <c r="V226">
        <f>ROUND((0/100)*(ROUND((ROUND((Source!AE63*Source!AV63*Source!I63),2)*Source!BS63),2)), 2)</f>
        <v>0</v>
      </c>
      <c r="AI226">
        <v>0</v>
      </c>
    </row>
    <row r="227" spans="1:35" x14ac:dyDescent="0.2">
      <c r="C227" s="38" t="str">
        <f>"Объем: "&amp;Source!I63&amp;"=(1)/"&amp;"100"</f>
        <v>Объем: 0,01=(1)/100</v>
      </c>
    </row>
    <row r="228" spans="1:35" ht="14.25" x14ac:dyDescent="0.2">
      <c r="A228" s="33"/>
      <c r="B228" s="33"/>
      <c r="C228" s="33" t="s">
        <v>994</v>
      </c>
      <c r="D228" s="35"/>
      <c r="E228" s="34"/>
      <c r="F228" s="37">
        <f>Source!AO63</f>
        <v>2511.14</v>
      </c>
      <c r="G228" s="36" t="str">
        <f>Source!DG63</f>
        <v/>
      </c>
      <c r="H228" s="34">
        <f>Source!AV63</f>
        <v>1.0469999999999999</v>
      </c>
      <c r="I228" s="37">
        <f>ROUND((ROUND((Source!AF63*Source!AV63*Source!I63),2)),2)</f>
        <v>26.29</v>
      </c>
      <c r="J228" s="34">
        <f>IF(Source!BA63&lt;&gt; 0, Source!BA63, 1)</f>
        <v>56.35</v>
      </c>
      <c r="K228" s="37">
        <f>Source!S63</f>
        <v>1481.44</v>
      </c>
      <c r="W228">
        <f>I228</f>
        <v>26.29</v>
      </c>
    </row>
    <row r="229" spans="1:35" ht="14.25" x14ac:dyDescent="0.2">
      <c r="A229" s="33"/>
      <c r="B229" s="33"/>
      <c r="C229" s="33" t="s">
        <v>995</v>
      </c>
      <c r="D229" s="35"/>
      <c r="E229" s="34"/>
      <c r="F229" s="37">
        <f>Source!AM63</f>
        <v>3548</v>
      </c>
      <c r="G229" s="36" t="str">
        <f>Source!DE63</f>
        <v/>
      </c>
      <c r="H229" s="34">
        <f>Source!AV63</f>
        <v>1.0469999999999999</v>
      </c>
      <c r="I229" s="37">
        <f>(ROUND((ROUND(((Source!ET63)*Source!AV63*Source!I63),2)),2)+ROUND((ROUND(((Source!AE63-(Source!EU63))*Source!AV63*Source!I63),2)),2))</f>
        <v>37.15</v>
      </c>
      <c r="J229" s="34">
        <f>IF(Source!BB63&lt;&gt; 0, Source!BB63, 1)</f>
        <v>27.78</v>
      </c>
      <c r="K229" s="37">
        <f>Source!Q63</f>
        <v>1032.03</v>
      </c>
    </row>
    <row r="230" spans="1:35" ht="14.25" x14ac:dyDescent="0.2">
      <c r="A230" s="33"/>
      <c r="B230" s="33"/>
      <c r="C230" s="33" t="s">
        <v>996</v>
      </c>
      <c r="D230" s="35"/>
      <c r="E230" s="34"/>
      <c r="F230" s="37">
        <f>Source!AN63</f>
        <v>1262</v>
      </c>
      <c r="G230" s="36" t="str">
        <f>Source!DF63</f>
        <v/>
      </c>
      <c r="H230" s="34">
        <f>Source!AV63</f>
        <v>1.0469999999999999</v>
      </c>
      <c r="I230" s="39">
        <f>ROUND((ROUND((Source!AE63*Source!AV63*Source!I63),2)),2)</f>
        <v>13.21</v>
      </c>
      <c r="J230" s="34">
        <f>IF(Source!BS63&lt;&gt; 0, Source!BS63, 1)</f>
        <v>56.35</v>
      </c>
      <c r="K230" s="39">
        <f>Source!R63</f>
        <v>744.38</v>
      </c>
      <c r="W230">
        <f>I230</f>
        <v>13.21</v>
      </c>
    </row>
    <row r="231" spans="1:35" ht="14.25" x14ac:dyDescent="0.2">
      <c r="A231" s="33"/>
      <c r="B231" s="33"/>
      <c r="C231" s="33" t="s">
        <v>1001</v>
      </c>
      <c r="D231" s="35" t="s">
        <v>1002</v>
      </c>
      <c r="E231" s="34">
        <f>Source!BZ63</f>
        <v>92</v>
      </c>
      <c r="F231" s="37"/>
      <c r="G231" s="36"/>
      <c r="H231" s="34"/>
      <c r="I231" s="37">
        <f>SUM(Q226:Q230)</f>
        <v>36.340000000000003</v>
      </c>
      <c r="J231" s="34">
        <f>Source!AT63</f>
        <v>92</v>
      </c>
      <c r="K231" s="37">
        <f>SUM(R226:R230)</f>
        <v>2047.75</v>
      </c>
    </row>
    <row r="232" spans="1:35" ht="14.25" x14ac:dyDescent="0.2">
      <c r="A232" s="33"/>
      <c r="B232" s="33"/>
      <c r="C232" s="33" t="s">
        <v>1003</v>
      </c>
      <c r="D232" s="35" t="s">
        <v>1002</v>
      </c>
      <c r="E232" s="34">
        <f>Source!CA63</f>
        <v>44</v>
      </c>
      <c r="F232" s="37"/>
      <c r="G232" s="36"/>
      <c r="H232" s="34"/>
      <c r="I232" s="37">
        <f>SUM(S226:S231)</f>
        <v>17.38</v>
      </c>
      <c r="J232" s="34">
        <f>Source!AU63</f>
        <v>44</v>
      </c>
      <c r="K232" s="37">
        <f>SUM(T226:T231)</f>
        <v>979.36</v>
      </c>
    </row>
    <row r="233" spans="1:35" ht="14.25" x14ac:dyDescent="0.2">
      <c r="A233" s="41"/>
      <c r="B233" s="41"/>
      <c r="C233" s="41" t="s">
        <v>997</v>
      </c>
      <c r="D233" s="42" t="s">
        <v>998</v>
      </c>
      <c r="E233" s="43">
        <f>Source!AQ63</f>
        <v>206</v>
      </c>
      <c r="F233" s="44"/>
      <c r="G233" s="45" t="str">
        <f>Source!DI63</f>
        <v/>
      </c>
      <c r="H233" s="43">
        <f>Source!AV63</f>
        <v>1.0469999999999999</v>
      </c>
      <c r="I233" s="44">
        <f>Source!U63</f>
        <v>2.1568199999999997</v>
      </c>
      <c r="J233" s="43"/>
      <c r="K233" s="44"/>
      <c r="AB233" s="40">
        <f>I233</f>
        <v>2.1568199999999997</v>
      </c>
    </row>
    <row r="234" spans="1:35" ht="15" x14ac:dyDescent="0.25">
      <c r="C234" s="21" t="s">
        <v>999</v>
      </c>
      <c r="H234" s="46">
        <f>I228+I229+I231+I232+0</f>
        <v>117.16</v>
      </c>
      <c r="I234" s="46"/>
      <c r="J234" s="46">
        <f>K228+K229+K231+K232+0</f>
        <v>5540.58</v>
      </c>
      <c r="K234" s="46"/>
      <c r="O234" s="40">
        <f>I228+I229+I231+I232+0</f>
        <v>117.16</v>
      </c>
      <c r="P234" s="40">
        <f>K228+K229+K231+K232+0</f>
        <v>5540.58</v>
      </c>
      <c r="X234">
        <f>IF(Source!BI63&lt;=1,I228+I229+I231+I232-0, 0)</f>
        <v>117.16</v>
      </c>
      <c r="Y234">
        <f>IF(Source!BI63=2,I228+I229+I231+I232-0, 0)</f>
        <v>0</v>
      </c>
      <c r="Z234">
        <f>IF(Source!BI63=3,I228+I229+I231+I232-0, 0)</f>
        <v>0</v>
      </c>
      <c r="AA234">
        <f>IF(Source!BI63=4,I228+I229+I231+I232,0)</f>
        <v>0</v>
      </c>
    </row>
    <row r="236" spans="1:35" ht="78" x14ac:dyDescent="0.2">
      <c r="A236" s="33">
        <v>23</v>
      </c>
      <c r="B236" s="33" t="s">
        <v>1025</v>
      </c>
      <c r="C236" s="33" t="s">
        <v>180</v>
      </c>
      <c r="D236" s="35" t="str">
        <f>Source!H64</f>
        <v>100 отверстий</v>
      </c>
      <c r="E236" s="34">
        <f>Source!I64</f>
        <v>0.02</v>
      </c>
      <c r="F236" s="37"/>
      <c r="G236" s="36"/>
      <c r="H236" s="34"/>
      <c r="I236" s="37"/>
      <c r="J236" s="34"/>
      <c r="K236" s="37"/>
      <c r="Q236">
        <f>ROUND((Source!BZ64/100)*(ROUND((ROUND((Source!AF64*Source!AV64*Source!I64),2)),2)+ROUND((ROUND((Source!AE64*Source!AV64*Source!I64),2)),2)), 2)</f>
        <v>79.959999999999994</v>
      </c>
      <c r="R236">
        <f>Source!X64</f>
        <v>4505.58</v>
      </c>
      <c r="S236">
        <f>ROUND((Source!CA64/100)*(ROUND((ROUND((Source!AF64*Source!AV64*Source!I64),2)),2)+ROUND((ROUND((Source!AE64*Source!AV64*Source!I64),2)),2)), 2)</f>
        <v>38.24</v>
      </c>
      <c r="T236">
        <f>Source!Y64</f>
        <v>2154.84</v>
      </c>
      <c r="U236">
        <f>ROUND((175/100)*(ROUND((ROUND((Source!AE64*Source!AV64*Source!I64),2)),2)), 2)</f>
        <v>50.87</v>
      </c>
      <c r="V236">
        <f>ROUND((0/100)*(ROUND((ROUND((Source!AE64*Source!AV64*Source!I64),2)*Source!BS64),2)), 2)</f>
        <v>0</v>
      </c>
      <c r="AI236">
        <v>0</v>
      </c>
    </row>
    <row r="237" spans="1:35" x14ac:dyDescent="0.2">
      <c r="C237" s="38" t="str">
        <f>"Объем: "&amp;Source!I64&amp;"=(2)/"&amp;"100"</f>
        <v>Объем: 0,02=(2)/100</v>
      </c>
    </row>
    <row r="238" spans="1:35" ht="14.25" x14ac:dyDescent="0.2">
      <c r="A238" s="33"/>
      <c r="B238" s="33"/>
      <c r="C238" s="33" t="s">
        <v>994</v>
      </c>
      <c r="D238" s="35"/>
      <c r="E238" s="34"/>
      <c r="F238" s="37">
        <f>Source!AO64</f>
        <v>2511.14</v>
      </c>
      <c r="G238" s="36" t="str">
        <f>Source!DG64</f>
        <v>*1,1</v>
      </c>
      <c r="H238" s="34">
        <f>Source!AV64</f>
        <v>1.0469999999999999</v>
      </c>
      <c r="I238" s="37">
        <f>ROUND((ROUND((Source!AF64*Source!AV64*Source!I64),2)),2)</f>
        <v>57.84</v>
      </c>
      <c r="J238" s="34">
        <f>IF(Source!BA64&lt;&gt; 0, Source!BA64, 1)</f>
        <v>56.35</v>
      </c>
      <c r="K238" s="37">
        <f>Source!S64</f>
        <v>3259.28</v>
      </c>
      <c r="W238">
        <f>I238</f>
        <v>57.84</v>
      </c>
    </row>
    <row r="239" spans="1:35" ht="14.25" x14ac:dyDescent="0.2">
      <c r="A239" s="33"/>
      <c r="B239" s="33"/>
      <c r="C239" s="33" t="s">
        <v>995</v>
      </c>
      <c r="D239" s="35"/>
      <c r="E239" s="34"/>
      <c r="F239" s="37">
        <f>Source!AM64</f>
        <v>3548</v>
      </c>
      <c r="G239" s="36" t="str">
        <f>Source!DE64</f>
        <v>*1,1</v>
      </c>
      <c r="H239" s="34">
        <f>Source!AV64</f>
        <v>1.0469999999999999</v>
      </c>
      <c r="I239" s="37">
        <f>(ROUND((ROUND((((Source!ET64*1.1))*Source!AV64*Source!I64),2)),2)+ROUND((ROUND(((Source!AE64-((Source!EU64*1.1)))*Source!AV64*Source!I64),2)),2))</f>
        <v>81.72</v>
      </c>
      <c r="J239" s="34">
        <f>IF(Source!BB64&lt;&gt; 0, Source!BB64, 1)</f>
        <v>27.78</v>
      </c>
      <c r="K239" s="37">
        <f>Source!Q64</f>
        <v>2270.1799999999998</v>
      </c>
    </row>
    <row r="240" spans="1:35" ht="14.25" x14ac:dyDescent="0.2">
      <c r="A240" s="33"/>
      <c r="B240" s="33"/>
      <c r="C240" s="33" t="s">
        <v>996</v>
      </c>
      <c r="D240" s="35"/>
      <c r="E240" s="34"/>
      <c r="F240" s="37">
        <f>Source!AN64</f>
        <v>1262</v>
      </c>
      <c r="G240" s="36" t="str">
        <f>Source!DF64</f>
        <v>*1,1</v>
      </c>
      <c r="H240" s="34">
        <f>Source!AV64</f>
        <v>1.0469999999999999</v>
      </c>
      <c r="I240" s="39">
        <f>ROUND((ROUND((Source!AE64*Source!AV64*Source!I64),2)),2)</f>
        <v>29.07</v>
      </c>
      <c r="J240" s="34">
        <f>IF(Source!BS64&lt;&gt; 0, Source!BS64, 1)</f>
        <v>56.35</v>
      </c>
      <c r="K240" s="39">
        <f>Source!R64</f>
        <v>1638.09</v>
      </c>
      <c r="W240">
        <f>I240</f>
        <v>29.07</v>
      </c>
    </row>
    <row r="241" spans="1:35" ht="14.25" x14ac:dyDescent="0.2">
      <c r="A241" s="33"/>
      <c r="B241" s="33"/>
      <c r="C241" s="33" t="s">
        <v>1001</v>
      </c>
      <c r="D241" s="35" t="s">
        <v>1002</v>
      </c>
      <c r="E241" s="34">
        <f>Source!BZ64</f>
        <v>92</v>
      </c>
      <c r="F241" s="37"/>
      <c r="G241" s="36"/>
      <c r="H241" s="34"/>
      <c r="I241" s="37">
        <f>SUM(Q236:Q240)</f>
        <v>79.959999999999994</v>
      </c>
      <c r="J241" s="34">
        <f>Source!AT64</f>
        <v>92</v>
      </c>
      <c r="K241" s="37">
        <f>SUM(R236:R240)</f>
        <v>4505.58</v>
      </c>
    </row>
    <row r="242" spans="1:35" ht="14.25" x14ac:dyDescent="0.2">
      <c r="A242" s="33"/>
      <c r="B242" s="33"/>
      <c r="C242" s="33" t="s">
        <v>1003</v>
      </c>
      <c r="D242" s="35" t="s">
        <v>1002</v>
      </c>
      <c r="E242" s="34">
        <f>Source!CA64</f>
        <v>44</v>
      </c>
      <c r="F242" s="37"/>
      <c r="G242" s="36"/>
      <c r="H242" s="34"/>
      <c r="I242" s="37">
        <f>SUM(S236:S241)</f>
        <v>38.24</v>
      </c>
      <c r="J242" s="34">
        <f>Source!AU64</f>
        <v>44</v>
      </c>
      <c r="K242" s="37">
        <f>SUM(T236:T241)</f>
        <v>2154.84</v>
      </c>
    </row>
    <row r="243" spans="1:35" ht="14.25" x14ac:dyDescent="0.2">
      <c r="A243" s="41"/>
      <c r="B243" s="41"/>
      <c r="C243" s="41" t="s">
        <v>997</v>
      </c>
      <c r="D243" s="42" t="s">
        <v>998</v>
      </c>
      <c r="E243" s="43">
        <f>Source!AQ64</f>
        <v>206</v>
      </c>
      <c r="F243" s="44"/>
      <c r="G243" s="45" t="str">
        <f>Source!DI64</f>
        <v>*1,1</v>
      </c>
      <c r="H243" s="43">
        <f>Source!AV64</f>
        <v>1.0469999999999999</v>
      </c>
      <c r="I243" s="44">
        <f>Source!U64</f>
        <v>4.7450040000000007</v>
      </c>
      <c r="J243" s="43"/>
      <c r="K243" s="44"/>
      <c r="AB243" s="40">
        <f>I243</f>
        <v>4.7450040000000007</v>
      </c>
    </row>
    <row r="244" spans="1:35" ht="15" x14ac:dyDescent="0.25">
      <c r="C244" s="21" t="s">
        <v>999</v>
      </c>
      <c r="H244" s="46">
        <f>I238+I239+I241+I242+0</f>
        <v>257.76</v>
      </c>
      <c r="I244" s="46"/>
      <c r="J244" s="46">
        <f>K238+K239+K241+K242+0</f>
        <v>12189.880000000001</v>
      </c>
      <c r="K244" s="46"/>
      <c r="O244" s="40">
        <f>I238+I239+I241+I242+0</f>
        <v>257.76</v>
      </c>
      <c r="P244" s="40">
        <f>K238+K239+K241+K242+0</f>
        <v>12189.880000000001</v>
      </c>
      <c r="X244">
        <f>IF(Source!BI64&lt;=1,I238+I239+I241+I242-0, 0)</f>
        <v>257.76</v>
      </c>
      <c r="Y244">
        <f>IF(Source!BI64=2,I238+I239+I241+I242-0, 0)</f>
        <v>0</v>
      </c>
      <c r="Z244">
        <f>IF(Source!BI64=3,I238+I239+I241+I242-0, 0)</f>
        <v>0</v>
      </c>
      <c r="AA244">
        <f>IF(Source!BI64=4,I238+I239+I241+I242,0)</f>
        <v>0</v>
      </c>
    </row>
    <row r="246" spans="1:35" ht="57" x14ac:dyDescent="0.2">
      <c r="A246" s="33">
        <v>24</v>
      </c>
      <c r="B246" s="33" t="s">
        <v>1026</v>
      </c>
      <c r="C246" s="33" t="s">
        <v>189</v>
      </c>
      <c r="D246" s="35" t="str">
        <f>Source!H65</f>
        <v>100 отверстий</v>
      </c>
      <c r="E246" s="34">
        <f>Source!I65</f>
        <v>0.08</v>
      </c>
      <c r="F246" s="37"/>
      <c r="G246" s="36"/>
      <c r="H246" s="34"/>
      <c r="I246" s="37"/>
      <c r="J246" s="34"/>
      <c r="K246" s="37"/>
      <c r="Q246">
        <f>ROUND((Source!BZ65/100)*(ROUND((ROUND((Source!AF65*Source!AV65*Source!I65),2)),2)+ROUND((ROUND((Source!AE65*Source!AV65*Source!I65),2)),2)), 2)</f>
        <v>239.36</v>
      </c>
      <c r="R246">
        <f>Source!X65</f>
        <v>13487.73</v>
      </c>
      <c r="S246">
        <f>ROUND((Source!CA65/100)*(ROUND((ROUND((Source!AF65*Source!AV65*Source!I65),2)),2)+ROUND((ROUND((Source!AE65*Source!AV65*Source!I65),2)),2)), 2)</f>
        <v>114.47</v>
      </c>
      <c r="T246">
        <f>Source!Y65</f>
        <v>6450.66</v>
      </c>
      <c r="U246">
        <f>ROUND((175/100)*(ROUND((ROUND((Source!AE65*Source!AV65*Source!I65),2)),2)), 2)</f>
        <v>152.62</v>
      </c>
      <c r="V246">
        <f>ROUND((0/100)*(ROUND((ROUND((Source!AE65*Source!AV65*Source!I65),2)*Source!BS65),2)), 2)</f>
        <v>0</v>
      </c>
      <c r="AI246">
        <v>0</v>
      </c>
    </row>
    <row r="247" spans="1:35" x14ac:dyDescent="0.2">
      <c r="C247" s="38" t="str">
        <f>"Объем: "&amp;Source!I65&amp;"=(8)/"&amp;"100"</f>
        <v>Объем: 0,08=(8)/100</v>
      </c>
    </row>
    <row r="248" spans="1:35" ht="14.25" x14ac:dyDescent="0.2">
      <c r="A248" s="33"/>
      <c r="B248" s="33"/>
      <c r="C248" s="33" t="s">
        <v>994</v>
      </c>
      <c r="D248" s="35"/>
      <c r="E248" s="34"/>
      <c r="F248" s="37">
        <f>Source!AO65</f>
        <v>1877.26</v>
      </c>
      <c r="G248" s="36" t="str">
        <f>Source!DG65</f>
        <v>*1,1</v>
      </c>
      <c r="H248" s="34">
        <f>Source!AV65</f>
        <v>1.0469999999999999</v>
      </c>
      <c r="I248" s="37">
        <f>ROUND((ROUND((Source!AF65*Source!AV65*Source!I65),2)),2)</f>
        <v>172.96</v>
      </c>
      <c r="J248" s="34">
        <f>IF(Source!BA65&lt;&gt; 0, Source!BA65, 1)</f>
        <v>56.35</v>
      </c>
      <c r="K248" s="37">
        <f>Source!S65</f>
        <v>9746.2999999999993</v>
      </c>
      <c r="W248">
        <f>I248</f>
        <v>172.96</v>
      </c>
    </row>
    <row r="249" spans="1:35" ht="14.25" x14ac:dyDescent="0.2">
      <c r="A249" s="33"/>
      <c r="B249" s="33"/>
      <c r="C249" s="33" t="s">
        <v>995</v>
      </c>
      <c r="D249" s="35"/>
      <c r="E249" s="34"/>
      <c r="F249" s="37">
        <f>Source!AM65</f>
        <v>2661</v>
      </c>
      <c r="G249" s="36" t="str">
        <f>Source!DE65</f>
        <v>*1,1</v>
      </c>
      <c r="H249" s="34">
        <f>Source!AV65</f>
        <v>1.0469999999999999</v>
      </c>
      <c r="I249" s="37">
        <f>(ROUND((ROUND((((Source!ET65*1.1))*Source!AV65*Source!I65),2)),2)+ROUND((ROUND(((Source!AE65-((Source!EU65*1.1)))*Source!AV65*Source!I65),2)),2))</f>
        <v>245.17</v>
      </c>
      <c r="J249" s="34">
        <f>IF(Source!BB65&lt;&gt; 0, Source!BB65, 1)</f>
        <v>27.78</v>
      </c>
      <c r="K249" s="37">
        <f>Source!Q65</f>
        <v>6810.82</v>
      </c>
    </row>
    <row r="250" spans="1:35" ht="14.25" x14ac:dyDescent="0.2">
      <c r="A250" s="33"/>
      <c r="B250" s="33"/>
      <c r="C250" s="33" t="s">
        <v>996</v>
      </c>
      <c r="D250" s="35"/>
      <c r="E250" s="34"/>
      <c r="F250" s="37">
        <f>Source!AN65</f>
        <v>946.5</v>
      </c>
      <c r="G250" s="36" t="str">
        <f>Source!DF65</f>
        <v>*1,1</v>
      </c>
      <c r="H250" s="34">
        <f>Source!AV65</f>
        <v>1.0469999999999999</v>
      </c>
      <c r="I250" s="39">
        <f>ROUND((ROUND((Source!AE65*Source!AV65*Source!I65),2)),2)</f>
        <v>87.21</v>
      </c>
      <c r="J250" s="34">
        <f>IF(Source!BS65&lt;&gt; 0, Source!BS65, 1)</f>
        <v>56.35</v>
      </c>
      <c r="K250" s="39">
        <f>Source!R65</f>
        <v>4914.28</v>
      </c>
      <c r="W250">
        <f>I250</f>
        <v>87.21</v>
      </c>
    </row>
    <row r="251" spans="1:35" ht="14.25" x14ac:dyDescent="0.2">
      <c r="A251" s="33"/>
      <c r="B251" s="33"/>
      <c r="C251" s="33" t="s">
        <v>1001</v>
      </c>
      <c r="D251" s="35" t="s">
        <v>1002</v>
      </c>
      <c r="E251" s="34">
        <f>Source!BZ65</f>
        <v>92</v>
      </c>
      <c r="F251" s="37"/>
      <c r="G251" s="36"/>
      <c r="H251" s="34"/>
      <c r="I251" s="37">
        <f>SUM(Q246:Q250)</f>
        <v>239.36</v>
      </c>
      <c r="J251" s="34">
        <f>Source!AT65</f>
        <v>92</v>
      </c>
      <c r="K251" s="37">
        <f>SUM(R246:R250)</f>
        <v>13487.73</v>
      </c>
    </row>
    <row r="252" spans="1:35" ht="14.25" x14ac:dyDescent="0.2">
      <c r="A252" s="33"/>
      <c r="B252" s="33"/>
      <c r="C252" s="33" t="s">
        <v>1003</v>
      </c>
      <c r="D252" s="35" t="s">
        <v>1002</v>
      </c>
      <c r="E252" s="34">
        <f>Source!CA65</f>
        <v>44</v>
      </c>
      <c r="F252" s="37"/>
      <c r="G252" s="36"/>
      <c r="H252" s="34"/>
      <c r="I252" s="37">
        <f>SUM(S246:S251)</f>
        <v>114.47</v>
      </c>
      <c r="J252" s="34">
        <f>Source!AU65</f>
        <v>44</v>
      </c>
      <c r="K252" s="37">
        <f>SUM(T246:T251)</f>
        <v>6450.66</v>
      </c>
    </row>
    <row r="253" spans="1:35" ht="14.25" x14ac:dyDescent="0.2">
      <c r="A253" s="41"/>
      <c r="B253" s="41"/>
      <c r="C253" s="41" t="s">
        <v>997</v>
      </c>
      <c r="D253" s="42" t="s">
        <v>998</v>
      </c>
      <c r="E253" s="43">
        <f>Source!AQ65</f>
        <v>154</v>
      </c>
      <c r="F253" s="44"/>
      <c r="G253" s="45" t="str">
        <f>Source!DI65</f>
        <v>*1,1</v>
      </c>
      <c r="H253" s="43">
        <f>Source!AV65</f>
        <v>1.0469999999999999</v>
      </c>
      <c r="I253" s="44">
        <f>Source!U65</f>
        <v>14.188943999999999</v>
      </c>
      <c r="J253" s="43"/>
      <c r="K253" s="44"/>
      <c r="AB253" s="40">
        <f>I253</f>
        <v>14.188943999999999</v>
      </c>
    </row>
    <row r="254" spans="1:35" ht="15" x14ac:dyDescent="0.25">
      <c r="C254" s="21" t="s">
        <v>999</v>
      </c>
      <c r="H254" s="46">
        <f>I248+I249+I251+I252+0</f>
        <v>771.96</v>
      </c>
      <c r="I254" s="46"/>
      <c r="J254" s="46">
        <f>K248+K249+K251+K252+0</f>
        <v>36495.509999999995</v>
      </c>
      <c r="K254" s="46"/>
      <c r="O254" s="40">
        <f>I248+I249+I251+I252+0</f>
        <v>771.96</v>
      </c>
      <c r="P254" s="40">
        <f>K248+K249+K251+K252+0</f>
        <v>36495.509999999995</v>
      </c>
      <c r="X254">
        <f>IF(Source!BI65&lt;=1,I248+I249+I251+I252-0, 0)</f>
        <v>771.96</v>
      </c>
      <c r="Y254">
        <f>IF(Source!BI65=2,I248+I249+I251+I252-0, 0)</f>
        <v>0</v>
      </c>
      <c r="Z254">
        <f>IF(Source!BI65=3,I248+I249+I251+I252-0, 0)</f>
        <v>0</v>
      </c>
      <c r="AA254">
        <f>IF(Source!BI65=4,I248+I249+I251+I252,0)</f>
        <v>0</v>
      </c>
    </row>
    <row r="256" spans="1:35" ht="78" x14ac:dyDescent="0.2">
      <c r="A256" s="33">
        <v>25</v>
      </c>
      <c r="B256" s="33" t="s">
        <v>1027</v>
      </c>
      <c r="C256" s="33" t="s">
        <v>194</v>
      </c>
      <c r="D256" s="35" t="str">
        <f>Source!H66</f>
        <v>100 отверстий</v>
      </c>
      <c r="E256" s="34">
        <f>Source!I66</f>
        <v>0.1</v>
      </c>
      <c r="F256" s="37"/>
      <c r="G256" s="36"/>
      <c r="H256" s="34"/>
      <c r="I256" s="37"/>
      <c r="J256" s="34"/>
      <c r="K256" s="37"/>
      <c r="Q256">
        <f>ROUND((Source!BZ66/100)*(ROUND((ROUND((Source!AF66*Source!AV66*Source!I66),2)),2)+ROUND((ROUND((Source!AE66*Source!AV66*Source!I66),2)),2)), 2)</f>
        <v>158.32</v>
      </c>
      <c r="R256">
        <f>Source!X66</f>
        <v>8921.49</v>
      </c>
      <c r="S256">
        <f>ROUND((Source!CA66/100)*(ROUND((ROUND((Source!AF66*Source!AV66*Source!I66),2)),2)+ROUND((ROUND((Source!AE66*Source!AV66*Source!I66),2)),2)), 2)</f>
        <v>75.72</v>
      </c>
      <c r="T256">
        <f>Source!Y66</f>
        <v>4266.8</v>
      </c>
      <c r="U256">
        <f>ROUND((175/100)*(ROUND((ROUND((Source!AE66*Source!AV66*Source!I66),2)),2)), 2)</f>
        <v>0</v>
      </c>
      <c r="V256">
        <f>ROUND((0/100)*(ROUND((ROUND((Source!AE66*Source!AV66*Source!I66),2)*Source!BS66),2)), 2)</f>
        <v>0</v>
      </c>
      <c r="AI256">
        <v>0</v>
      </c>
    </row>
    <row r="257" spans="1:35" x14ac:dyDescent="0.2">
      <c r="C257" s="38" t="str">
        <f>"Объем: "&amp;Source!I66&amp;"=(10/"&amp;"100)"</f>
        <v>Объем: 0,1=(10/100)</v>
      </c>
    </row>
    <row r="258" spans="1:35" ht="14.25" x14ac:dyDescent="0.2">
      <c r="A258" s="33"/>
      <c r="B258" s="33"/>
      <c r="C258" s="33" t="s">
        <v>994</v>
      </c>
      <c r="D258" s="35"/>
      <c r="E258" s="34"/>
      <c r="F258" s="37">
        <f>Source!AO66</f>
        <v>1494.24</v>
      </c>
      <c r="G258" s="36" t="str">
        <f>Source!DG66</f>
        <v>*1,1</v>
      </c>
      <c r="H258" s="34">
        <f>Source!AV66</f>
        <v>1.0469999999999999</v>
      </c>
      <c r="I258" s="37">
        <f>ROUND((ROUND((Source!AF66*Source!AV66*Source!I66),2)),2)</f>
        <v>172.09</v>
      </c>
      <c r="J258" s="34">
        <f>IF(Source!BA66&lt;&gt; 0, Source!BA66, 1)</f>
        <v>56.35</v>
      </c>
      <c r="K258" s="37">
        <f>Source!S66</f>
        <v>9697.27</v>
      </c>
      <c r="W258">
        <f>I258</f>
        <v>172.09</v>
      </c>
    </row>
    <row r="259" spans="1:35" ht="14.25" x14ac:dyDescent="0.2">
      <c r="A259" s="33"/>
      <c r="B259" s="33"/>
      <c r="C259" s="33" t="s">
        <v>1008</v>
      </c>
      <c r="D259" s="35"/>
      <c r="E259" s="34"/>
      <c r="F259" s="37">
        <f>Source!AL66</f>
        <v>860.43</v>
      </c>
      <c r="G259" s="36" t="str">
        <f>Source!DD66</f>
        <v>*1</v>
      </c>
      <c r="H259" s="34">
        <f>Source!AW66</f>
        <v>1.002</v>
      </c>
      <c r="I259" s="37">
        <f>ROUND((ROUND((Source!AC66*Source!AW66*Source!I66),2)),2)</f>
        <v>86.22</v>
      </c>
      <c r="J259" s="34">
        <f>IF(Source!BC66&lt;&gt; 0, Source!BC66, 1)</f>
        <v>5.28</v>
      </c>
      <c r="K259" s="37">
        <f>Source!P66</f>
        <v>455.24</v>
      </c>
    </row>
    <row r="260" spans="1:35" ht="78" x14ac:dyDescent="0.2">
      <c r="A260" s="33" t="s">
        <v>196</v>
      </c>
      <c r="B260" s="33" t="s">
        <v>1011</v>
      </c>
      <c r="C260" s="33" t="s">
        <v>88</v>
      </c>
      <c r="D260" s="35" t="str">
        <f>Source!H67</f>
        <v>м3</v>
      </c>
      <c r="E260" s="34">
        <f>Source!I67</f>
        <v>4.1599999999999998E-2</v>
      </c>
      <c r="F260" s="37">
        <f>Source!AK67</f>
        <v>501.63</v>
      </c>
      <c r="G260" s="47" t="s">
        <v>1012</v>
      </c>
      <c r="H260" s="34">
        <f>Source!AW67</f>
        <v>1.002</v>
      </c>
      <c r="I260" s="37">
        <f>ROUND((ROUND((Source!AC67*Source!AW67*Source!I67),2)),2)+(ROUND((ROUND(((Source!ET67)*Source!AV67*Source!I67),2)),2)+ROUND((ROUND(((Source!AE67-(Source!EU67))*Source!AV67*Source!I67),2)),2))+ROUND((ROUND((Source!AF67*Source!AV67*Source!I67),2)),2)</f>
        <v>20.91</v>
      </c>
      <c r="J260" s="34">
        <f>IF(Source!BC67&lt;&gt; 0, Source!BC67, 1)</f>
        <v>12.59</v>
      </c>
      <c r="K260" s="37">
        <f>Source!O67</f>
        <v>263.26</v>
      </c>
      <c r="Q260">
        <f>ROUND((Source!BZ67/100)*(ROUND((ROUND((Source!AF67*Source!AV67*Source!I67),2)),2)+ROUND((ROUND((Source!AE67*Source!AV67*Source!I67),2)),2)), 2)</f>
        <v>0</v>
      </c>
      <c r="R260">
        <f>Source!X67</f>
        <v>0</v>
      </c>
      <c r="S260">
        <f>ROUND((Source!CA67/100)*(ROUND((ROUND((Source!AF67*Source!AV67*Source!I67),2)),2)+ROUND((ROUND((Source!AE67*Source!AV67*Source!I67),2)),2)), 2)</f>
        <v>0</v>
      </c>
      <c r="T260">
        <f>Source!Y67</f>
        <v>0</v>
      </c>
      <c r="U260">
        <f>ROUND((175/100)*(ROUND((ROUND((Source!AE67*Source!AV67*Source!I67),2)),2)), 2)</f>
        <v>0</v>
      </c>
      <c r="V260">
        <f>ROUND((0/100)*(ROUND((ROUND((Source!AE67*Source!AV67*Source!I67),2)*Source!BS67),2)), 2)</f>
        <v>0</v>
      </c>
      <c r="X260">
        <f>IF(Source!BI67&lt;=1,I260, 0)</f>
        <v>20.91</v>
      </c>
      <c r="Y260">
        <f>IF(Source!BI67=2,I260, 0)</f>
        <v>0</v>
      </c>
      <c r="Z260">
        <f>IF(Source!BI67=3,I260, 0)</f>
        <v>0</v>
      </c>
      <c r="AA260">
        <f>IF(Source!BI67=4,I260, 0)</f>
        <v>0</v>
      </c>
      <c r="AI260">
        <v>3</v>
      </c>
    </row>
    <row r="261" spans="1:35" ht="14.25" x14ac:dyDescent="0.2">
      <c r="A261" s="33"/>
      <c r="B261" s="33"/>
      <c r="C261" s="33" t="s">
        <v>1001</v>
      </c>
      <c r="D261" s="35" t="s">
        <v>1002</v>
      </c>
      <c r="E261" s="34">
        <f>Source!BZ66</f>
        <v>92</v>
      </c>
      <c r="F261" s="37"/>
      <c r="G261" s="36"/>
      <c r="H261" s="34"/>
      <c r="I261" s="37">
        <f>SUM(Q256:Q260)</f>
        <v>158.32</v>
      </c>
      <c r="J261" s="34">
        <f>Source!AT66</f>
        <v>92</v>
      </c>
      <c r="K261" s="37">
        <f>SUM(R256:R260)</f>
        <v>8921.49</v>
      </c>
    </row>
    <row r="262" spans="1:35" ht="14.25" x14ac:dyDescent="0.2">
      <c r="A262" s="33"/>
      <c r="B262" s="33"/>
      <c r="C262" s="33" t="s">
        <v>1003</v>
      </c>
      <c r="D262" s="35" t="s">
        <v>1002</v>
      </c>
      <c r="E262" s="34">
        <f>Source!CA66</f>
        <v>44</v>
      </c>
      <c r="F262" s="37"/>
      <c r="G262" s="36"/>
      <c r="H262" s="34"/>
      <c r="I262" s="37">
        <f>SUM(S256:S261)</f>
        <v>75.72</v>
      </c>
      <c r="J262" s="34">
        <f>Source!AU66</f>
        <v>44</v>
      </c>
      <c r="K262" s="37">
        <f>SUM(T256:T261)</f>
        <v>4266.8</v>
      </c>
    </row>
    <row r="263" spans="1:35" ht="14.25" x14ac:dyDescent="0.2">
      <c r="A263" s="41"/>
      <c r="B263" s="41"/>
      <c r="C263" s="41" t="s">
        <v>997</v>
      </c>
      <c r="D263" s="42" t="s">
        <v>998</v>
      </c>
      <c r="E263" s="43">
        <f>Source!AQ66</f>
        <v>132</v>
      </c>
      <c r="F263" s="44"/>
      <c r="G263" s="45" t="str">
        <f>Source!DI66</f>
        <v>*1,1</v>
      </c>
      <c r="H263" s="43">
        <f>Source!AV66</f>
        <v>1.0469999999999999</v>
      </c>
      <c r="I263" s="44">
        <f>Source!U66</f>
        <v>15.202440000000003</v>
      </c>
      <c r="J263" s="43"/>
      <c r="K263" s="44"/>
      <c r="AB263" s="40">
        <f>I263</f>
        <v>15.202440000000003</v>
      </c>
    </row>
    <row r="264" spans="1:35" ht="15" x14ac:dyDescent="0.25">
      <c r="C264" s="21" t="s">
        <v>999</v>
      </c>
      <c r="H264" s="46">
        <f>I258+I259+I261+I262+SUM(I260:I260)</f>
        <v>513.26</v>
      </c>
      <c r="I264" s="46"/>
      <c r="J264" s="46">
        <f>K258+K259+K261+K262+SUM(K260:K260)</f>
        <v>23604.059999999998</v>
      </c>
      <c r="K264" s="46"/>
      <c r="O264" s="40">
        <f>I258+I259+I261+I262+SUM(I260:I260)</f>
        <v>513.26</v>
      </c>
      <c r="P264" s="40">
        <f>K258+K259+K261+K262+SUM(K260:K260)</f>
        <v>23604.059999999998</v>
      </c>
      <c r="X264">
        <f>IF(Source!BI66&lt;=1,I258+I259+I261+I262-0, 0)</f>
        <v>492.35</v>
      </c>
      <c r="Y264">
        <f>IF(Source!BI66=2,I258+I259+I261+I262-0, 0)</f>
        <v>0</v>
      </c>
      <c r="Z264">
        <f>IF(Source!BI66=3,I258+I259+I261+I262-0, 0)</f>
        <v>0</v>
      </c>
      <c r="AA264">
        <f>IF(Source!BI66=4,I258+I259+I261+I262,0)</f>
        <v>0</v>
      </c>
    </row>
    <row r="266" spans="1:35" ht="78" x14ac:dyDescent="0.2">
      <c r="A266" s="33">
        <v>26</v>
      </c>
      <c r="B266" s="33" t="s">
        <v>1028</v>
      </c>
      <c r="C266" s="33" t="s">
        <v>199</v>
      </c>
      <c r="D266" s="35" t="str">
        <f>Source!H68</f>
        <v>1 канало-километр трубопровода</v>
      </c>
      <c r="E266" s="34">
        <f>Source!I68</f>
        <v>2.1000000000000001E-2</v>
      </c>
      <c r="F266" s="37"/>
      <c r="G266" s="36"/>
      <c r="H266" s="34"/>
      <c r="I266" s="37"/>
      <c r="J266" s="34"/>
      <c r="K266" s="37"/>
      <c r="Q266">
        <f>ROUND((Source!BZ68/100)*(ROUND((ROUND((Source!AF68*Source!AV68*Source!I68),2)),2)+ROUND((ROUND((Source!AE68*Source!AV68*Source!I68),2)),2)), 2)</f>
        <v>37.270000000000003</v>
      </c>
      <c r="R266">
        <f>Source!X68</f>
        <v>2100.13</v>
      </c>
      <c r="S266">
        <f>ROUND((Source!CA68/100)*(ROUND((ROUND((Source!AF68*Source!AV68*Source!I68),2)),2)+ROUND((ROUND((Source!AE68*Source!AV68*Source!I68),2)),2)), 2)</f>
        <v>22.06</v>
      </c>
      <c r="T266">
        <f>Source!Y68</f>
        <v>1242.93</v>
      </c>
      <c r="U266">
        <f>ROUND((175/100)*(ROUND((ROUND((Source!AE68*Source!AV68*Source!I68),2)),2)), 2)</f>
        <v>0</v>
      </c>
      <c r="V266">
        <f>ROUND((0/100)*(ROUND((ROUND((Source!AE68*Source!AV68*Source!I68),2)*Source!BS68),2)), 2)</f>
        <v>0</v>
      </c>
      <c r="AI266">
        <v>0</v>
      </c>
    </row>
    <row r="267" spans="1:35" x14ac:dyDescent="0.2">
      <c r="C267" s="38" t="str">
        <f>"Объем: "&amp;Source!I68&amp;"=21/"&amp;"1000"</f>
        <v>Объем: 0,021=21/1000</v>
      </c>
    </row>
    <row r="268" spans="1:35" ht="14.25" x14ac:dyDescent="0.2">
      <c r="A268" s="33"/>
      <c r="B268" s="33"/>
      <c r="C268" s="33" t="s">
        <v>994</v>
      </c>
      <c r="D268" s="35"/>
      <c r="E268" s="34"/>
      <c r="F268" s="37">
        <f>Source!AO68</f>
        <v>1542.84</v>
      </c>
      <c r="G268" s="36" t="str">
        <f>Source!DG68</f>
        <v>*1,1</v>
      </c>
      <c r="H268" s="34">
        <f>Source!AV68</f>
        <v>1.0669999999999999</v>
      </c>
      <c r="I268" s="37">
        <f>ROUND((ROUND((Source!AF68*Source!AV68*Source!I68),2)),2)</f>
        <v>38.03</v>
      </c>
      <c r="J268" s="34">
        <f>IF(Source!BA68&lt;&gt; 0, Source!BA68, 1)</f>
        <v>56.35</v>
      </c>
      <c r="K268" s="37">
        <f>Source!S68</f>
        <v>2142.9899999999998</v>
      </c>
      <c r="W268">
        <f>I268</f>
        <v>38.03</v>
      </c>
    </row>
    <row r="269" spans="1:35" ht="14.25" x14ac:dyDescent="0.2">
      <c r="A269" s="33"/>
      <c r="B269" s="33"/>
      <c r="C269" s="33" t="s">
        <v>1008</v>
      </c>
      <c r="D269" s="35"/>
      <c r="E269" s="34"/>
      <c r="F269" s="37">
        <f>Source!AL68</f>
        <v>19692.82</v>
      </c>
      <c r="G269" s="36" t="str">
        <f>Source!DD68</f>
        <v>*1</v>
      </c>
      <c r="H269" s="34">
        <f>Source!AW68</f>
        <v>1.081</v>
      </c>
      <c r="I269" s="37">
        <f>ROUND((ROUND((Source!AC68*Source!AW68*Source!I68),2)),2)</f>
        <v>447.05</v>
      </c>
      <c r="J269" s="34">
        <f>IF(Source!BC68&lt;&gt; 0, Source!BC68, 1)</f>
        <v>8.5500000000000007</v>
      </c>
      <c r="K269" s="37">
        <f>Source!P68</f>
        <v>3822.28</v>
      </c>
    </row>
    <row r="270" spans="1:35" ht="14.25" x14ac:dyDescent="0.2">
      <c r="A270" s="33"/>
      <c r="B270" s="33"/>
      <c r="C270" s="33" t="s">
        <v>1001</v>
      </c>
      <c r="D270" s="35" t="s">
        <v>1002</v>
      </c>
      <c r="E270" s="34">
        <f>Source!BZ68</f>
        <v>98</v>
      </c>
      <c r="F270" s="37"/>
      <c r="G270" s="36"/>
      <c r="H270" s="34"/>
      <c r="I270" s="37">
        <f>SUM(Q266:Q269)</f>
        <v>37.270000000000003</v>
      </c>
      <c r="J270" s="34">
        <f>Source!AT68</f>
        <v>98</v>
      </c>
      <c r="K270" s="37">
        <f>SUM(R266:R269)</f>
        <v>2100.13</v>
      </c>
    </row>
    <row r="271" spans="1:35" ht="14.25" x14ac:dyDescent="0.2">
      <c r="A271" s="33"/>
      <c r="B271" s="33"/>
      <c r="C271" s="33" t="s">
        <v>1003</v>
      </c>
      <c r="D271" s="35" t="s">
        <v>1002</v>
      </c>
      <c r="E271" s="34">
        <f>Source!CA68</f>
        <v>58</v>
      </c>
      <c r="F271" s="37"/>
      <c r="G271" s="36"/>
      <c r="H271" s="34"/>
      <c r="I271" s="37">
        <f>SUM(S266:S270)</f>
        <v>22.06</v>
      </c>
      <c r="J271" s="34">
        <f>Source!AU68</f>
        <v>58</v>
      </c>
      <c r="K271" s="37">
        <f>SUM(T266:T270)</f>
        <v>1242.93</v>
      </c>
    </row>
    <row r="272" spans="1:35" ht="14.25" x14ac:dyDescent="0.2">
      <c r="A272" s="41"/>
      <c r="B272" s="41"/>
      <c r="C272" s="41" t="s">
        <v>997</v>
      </c>
      <c r="D272" s="42" t="s">
        <v>998</v>
      </c>
      <c r="E272" s="43">
        <f>Source!AQ68</f>
        <v>138</v>
      </c>
      <c r="F272" s="44"/>
      <c r="G272" s="45" t="str">
        <f>Source!DI68</f>
        <v>*1,1</v>
      </c>
      <c r="H272" s="43">
        <f>Source!AV68</f>
        <v>1.0669999999999999</v>
      </c>
      <c r="I272" s="44">
        <f>Source!U68</f>
        <v>3.4013825999999998</v>
      </c>
      <c r="J272" s="43"/>
      <c r="K272" s="44"/>
      <c r="AB272" s="40">
        <f>I272</f>
        <v>3.4013825999999998</v>
      </c>
    </row>
    <row r="273" spans="1:35" ht="15" x14ac:dyDescent="0.25">
      <c r="C273" s="21" t="s">
        <v>999</v>
      </c>
      <c r="H273" s="46">
        <f>I268+I269+I270+I271+0</f>
        <v>544.41</v>
      </c>
      <c r="I273" s="46"/>
      <c r="J273" s="46">
        <f>K268+K269+K270+K271+0</f>
        <v>9308.33</v>
      </c>
      <c r="K273" s="46"/>
      <c r="O273" s="40">
        <f>I268+I269+I270+I271+0</f>
        <v>544.41</v>
      </c>
      <c r="P273" s="40">
        <f>K268+K269+K270+K271+0</f>
        <v>9308.33</v>
      </c>
      <c r="X273">
        <f>IF(Source!BI68&lt;=1,I268+I269+I270+I271-0, 0)</f>
        <v>544.41</v>
      </c>
      <c r="Y273">
        <f>IF(Source!BI68=2,I268+I269+I270+I271-0, 0)</f>
        <v>0</v>
      </c>
      <c r="Z273">
        <f>IF(Source!BI68=3,I268+I269+I270+I271-0, 0)</f>
        <v>0</v>
      </c>
      <c r="AA273">
        <f>IF(Source!BI68=4,I268+I269+I270+I271,0)</f>
        <v>0</v>
      </c>
    </row>
    <row r="275" spans="1:35" ht="57" x14ac:dyDescent="0.2">
      <c r="A275" s="33">
        <v>27</v>
      </c>
      <c r="B275" s="33" t="str">
        <f>Source!F69</f>
        <v>1.12-3-26</v>
      </c>
      <c r="C275" s="33" t="s">
        <v>206</v>
      </c>
      <c r="D275" s="35" t="str">
        <f>Source!H69</f>
        <v>м</v>
      </c>
      <c r="E275" s="34">
        <f>Source!I69</f>
        <v>21</v>
      </c>
      <c r="F275" s="37">
        <f>Source!AL69</f>
        <v>24.34</v>
      </c>
      <c r="G275" s="36" t="str">
        <f>Source!DD69</f>
        <v/>
      </c>
      <c r="H275" s="34">
        <f>Source!AW69</f>
        <v>1</v>
      </c>
      <c r="I275" s="37">
        <f>ROUND((ROUND((Source!AC69*Source!AW69*Source!I69),2)),2)</f>
        <v>511.14</v>
      </c>
      <c r="J275" s="34">
        <f>IF(Source!BC69&lt;&gt; 0, Source!BC69, 1)</f>
        <v>10.68</v>
      </c>
      <c r="K275" s="37">
        <f>Source!P69</f>
        <v>5458.98</v>
      </c>
      <c r="Q275">
        <f>ROUND((Source!BZ69/100)*(ROUND((ROUND((Source!AF69*Source!AV69*Source!I69),2)),2)+ROUND((ROUND((Source!AE69*Source!AV69*Source!I69),2)),2)), 2)</f>
        <v>0</v>
      </c>
      <c r="R275">
        <f>Source!X69</f>
        <v>0</v>
      </c>
      <c r="S275">
        <f>ROUND((Source!CA69/100)*(ROUND((ROUND((Source!AF69*Source!AV69*Source!I69),2)),2)+ROUND((ROUND((Source!AE69*Source!AV69*Source!I69),2)),2)), 2)</f>
        <v>0</v>
      </c>
      <c r="T275">
        <f>Source!Y69</f>
        <v>0</v>
      </c>
      <c r="U275">
        <f>ROUND((175/100)*(ROUND((ROUND((Source!AE69*Source!AV69*Source!I69),2)),2)), 2)</f>
        <v>0</v>
      </c>
      <c r="V275">
        <f>ROUND((0/100)*(ROUND((ROUND((Source!AE69*Source!AV69*Source!I69),2)*Source!BS69),2)), 2)</f>
        <v>0</v>
      </c>
      <c r="AI275">
        <v>3</v>
      </c>
    </row>
    <row r="276" spans="1:35" x14ac:dyDescent="0.2">
      <c r="A276" s="48"/>
      <c r="B276" s="48"/>
      <c r="C276" s="49" t="str">
        <f>"Объем: "&amp;Source!I69&amp;"="&amp;Source!I68&amp;"*"&amp;"1000"</f>
        <v>Объем: 21=0,021*1000</v>
      </c>
      <c r="D276" s="48"/>
      <c r="E276" s="48"/>
      <c r="F276" s="48"/>
      <c r="G276" s="48"/>
      <c r="H276" s="48"/>
      <c r="I276" s="48"/>
      <c r="J276" s="48"/>
      <c r="K276" s="48"/>
    </row>
    <row r="277" spans="1:35" ht="15" x14ac:dyDescent="0.25">
      <c r="C277" s="21" t="s">
        <v>999</v>
      </c>
      <c r="H277" s="46">
        <f>I275+0</f>
        <v>511.14</v>
      </c>
      <c r="I277" s="46"/>
      <c r="J277" s="46">
        <f>K275+0</f>
        <v>5458.98</v>
      </c>
      <c r="K277" s="46"/>
      <c r="O277" s="40">
        <f>I275+0</f>
        <v>511.14</v>
      </c>
      <c r="P277" s="40">
        <f>K275+0</f>
        <v>5458.98</v>
      </c>
      <c r="X277">
        <f>IF(Source!BI69&lt;=1,I275-0, 0)</f>
        <v>511.14</v>
      </c>
      <c r="Y277">
        <f>IF(Source!BI69=2,I275-0, 0)</f>
        <v>0</v>
      </c>
      <c r="Z277">
        <f>IF(Source!BI69=3,I275-0, 0)</f>
        <v>0</v>
      </c>
      <c r="AA277">
        <f>IF(Source!BI69=4,I275,0)</f>
        <v>0</v>
      </c>
    </row>
    <row r="279" spans="1:35" ht="57" x14ac:dyDescent="0.2">
      <c r="A279" s="33">
        <v>28</v>
      </c>
      <c r="B279" s="33" t="str">
        <f>Source!F70</f>
        <v>1.12-3-25</v>
      </c>
      <c r="C279" s="33" t="s">
        <v>211</v>
      </c>
      <c r="D279" s="35" t="str">
        <f>Source!H70</f>
        <v>м</v>
      </c>
      <c r="E279" s="34">
        <f>Source!I70</f>
        <v>-21</v>
      </c>
      <c r="F279" s="37">
        <f>Source!AL70</f>
        <v>14.97</v>
      </c>
      <c r="G279" s="36" t="str">
        <f>Source!DD70</f>
        <v/>
      </c>
      <c r="H279" s="34">
        <f>Source!AW70</f>
        <v>1</v>
      </c>
      <c r="I279" s="37">
        <f>ROUND((ROUND((Source!AC70*Source!AW70*Source!I70),2)),2)</f>
        <v>-314.37</v>
      </c>
      <c r="J279" s="34">
        <f>IF(Source!BC70&lt;&gt; 0, Source!BC70, 1)</f>
        <v>10.32</v>
      </c>
      <c r="K279" s="37">
        <f>Source!P70</f>
        <v>-3244.3</v>
      </c>
      <c r="Q279">
        <f>ROUND((Source!BZ70/100)*(ROUND((ROUND((Source!AF70*Source!AV70*Source!I70),2)),2)+ROUND((ROUND((Source!AE70*Source!AV70*Source!I70),2)),2)), 2)</f>
        <v>0</v>
      </c>
      <c r="R279">
        <f>Source!X70</f>
        <v>0</v>
      </c>
      <c r="S279">
        <f>ROUND((Source!CA70/100)*(ROUND((ROUND((Source!AF70*Source!AV70*Source!I70),2)),2)+ROUND((ROUND((Source!AE70*Source!AV70*Source!I70),2)),2)), 2)</f>
        <v>0</v>
      </c>
      <c r="T279">
        <f>Source!Y70</f>
        <v>0</v>
      </c>
      <c r="U279">
        <f>ROUND((175/100)*(ROUND((ROUND((Source!AE70*Source!AV70*Source!I70),2)),2)), 2)</f>
        <v>0</v>
      </c>
      <c r="V279">
        <f>ROUND((0/100)*(ROUND((ROUND((Source!AE70*Source!AV70*Source!I70),2)*Source!BS70),2)), 2)</f>
        <v>0</v>
      </c>
      <c r="AI279">
        <v>3</v>
      </c>
    </row>
    <row r="280" spans="1:35" x14ac:dyDescent="0.2">
      <c r="A280" s="48"/>
      <c r="B280" s="48"/>
      <c r="C280" s="49" t="str">
        <f>"Объем: "&amp;Source!I70&amp;"=-"&amp;""&amp;Source!I69&amp;""</f>
        <v>Объем: -21=-21</v>
      </c>
      <c r="D280" s="48"/>
      <c r="E280" s="48"/>
      <c r="F280" s="48"/>
      <c r="G280" s="48"/>
      <c r="H280" s="48"/>
      <c r="I280" s="48"/>
      <c r="J280" s="48"/>
      <c r="K280" s="48"/>
    </row>
    <row r="281" spans="1:35" ht="15" x14ac:dyDescent="0.25">
      <c r="C281" s="21" t="s">
        <v>999</v>
      </c>
      <c r="H281" s="46">
        <f>I279+0</f>
        <v>-314.37</v>
      </c>
      <c r="I281" s="46"/>
      <c r="J281" s="46">
        <f>K279+0</f>
        <v>-3244.3</v>
      </c>
      <c r="K281" s="46"/>
      <c r="O281" s="40">
        <f>I279+0</f>
        <v>-314.37</v>
      </c>
      <c r="P281" s="40">
        <f>K279+0</f>
        <v>-3244.3</v>
      </c>
      <c r="X281">
        <f>IF(Source!BI70&lt;=1,I279-0, 0)</f>
        <v>-314.37</v>
      </c>
      <c r="Y281">
        <f>IF(Source!BI70=2,I279-0, 0)</f>
        <v>0</v>
      </c>
      <c r="Z281">
        <f>IF(Source!BI70=3,I279-0, 0)</f>
        <v>0</v>
      </c>
      <c r="AA281">
        <f>IF(Source!BI70=4,I279,0)</f>
        <v>0</v>
      </c>
    </row>
    <row r="283" spans="1:35" ht="57" x14ac:dyDescent="0.2">
      <c r="A283" s="33">
        <v>29</v>
      </c>
      <c r="B283" s="33" t="str">
        <f>Source!F71</f>
        <v>3.34-17-4</v>
      </c>
      <c r="C283" s="33" t="s">
        <v>199</v>
      </c>
      <c r="D283" s="35" t="str">
        <f>Source!H71</f>
        <v>1 канало-километр трубопровода</v>
      </c>
      <c r="E283" s="34">
        <f>Source!I71</f>
        <v>6.9999999999999999E-4</v>
      </c>
      <c r="F283" s="37"/>
      <c r="G283" s="36"/>
      <c r="H283" s="34"/>
      <c r="I283" s="37"/>
      <c r="J283" s="34"/>
      <c r="K283" s="37"/>
      <c r="Q283">
        <f>ROUND((Source!BZ71/100)*(ROUND((ROUND((Source!AF71*Source!AV71*Source!I71),2)),2)+ROUND((ROUND((Source!AE71*Source!AV71*Source!I71),2)),2)), 2)</f>
        <v>1.1299999999999999</v>
      </c>
      <c r="R283">
        <f>Source!X71</f>
        <v>63.5</v>
      </c>
      <c r="S283">
        <f>ROUND((Source!CA71/100)*(ROUND((ROUND((Source!AF71*Source!AV71*Source!I71),2)),2)+ROUND((ROUND((Source!AE71*Source!AV71*Source!I71),2)),2)), 2)</f>
        <v>0.67</v>
      </c>
      <c r="T283">
        <f>Source!Y71</f>
        <v>37.58</v>
      </c>
      <c r="U283">
        <f>ROUND((175/100)*(ROUND((ROUND((Source!AE71*Source!AV71*Source!I71),2)),2)), 2)</f>
        <v>0</v>
      </c>
      <c r="V283">
        <f>ROUND((0/100)*(ROUND((ROUND((Source!AE71*Source!AV71*Source!I71),2)*Source!BS71),2)), 2)</f>
        <v>0</v>
      </c>
      <c r="AI283">
        <v>0</v>
      </c>
    </row>
    <row r="284" spans="1:35" x14ac:dyDescent="0.2">
      <c r="C284" s="38" t="str">
        <f>"Объем: "&amp;Source!I71&amp;"=0,7/"&amp;"1000"</f>
        <v>Объем: 0,0007=0,7/1000</v>
      </c>
    </row>
    <row r="285" spans="1:35" ht="14.25" x14ac:dyDescent="0.2">
      <c r="A285" s="33"/>
      <c r="B285" s="33"/>
      <c r="C285" s="33" t="s">
        <v>994</v>
      </c>
      <c r="D285" s="35"/>
      <c r="E285" s="34"/>
      <c r="F285" s="37">
        <f>Source!AO71</f>
        <v>1542.84</v>
      </c>
      <c r="G285" s="36" t="str">
        <f>Source!DG71</f>
        <v/>
      </c>
      <c r="H285" s="34">
        <f>Source!AV71</f>
        <v>1.0669999999999999</v>
      </c>
      <c r="I285" s="37">
        <f>ROUND((ROUND((Source!AF71*Source!AV71*Source!I71),2)),2)</f>
        <v>1.1499999999999999</v>
      </c>
      <c r="J285" s="34">
        <f>IF(Source!BA71&lt;&gt; 0, Source!BA71, 1)</f>
        <v>56.35</v>
      </c>
      <c r="K285" s="37">
        <f>Source!S71</f>
        <v>64.8</v>
      </c>
      <c r="W285">
        <f>I285</f>
        <v>1.1499999999999999</v>
      </c>
    </row>
    <row r="286" spans="1:35" ht="14.25" x14ac:dyDescent="0.2">
      <c r="A286" s="33"/>
      <c r="B286" s="33"/>
      <c r="C286" s="33" t="s">
        <v>1008</v>
      </c>
      <c r="D286" s="35"/>
      <c r="E286" s="34"/>
      <c r="F286" s="37">
        <f>Source!AL71</f>
        <v>19692.82</v>
      </c>
      <c r="G286" s="36" t="str">
        <f>Source!DD71</f>
        <v/>
      </c>
      <c r="H286" s="34">
        <f>Source!AW71</f>
        <v>1.081</v>
      </c>
      <c r="I286" s="37">
        <f>ROUND((ROUND((Source!AC71*Source!AW71*Source!I71),2)),2)</f>
        <v>14.9</v>
      </c>
      <c r="J286" s="34">
        <f>IF(Source!BC71&lt;&gt; 0, Source!BC71, 1)</f>
        <v>8.5500000000000007</v>
      </c>
      <c r="K286" s="37">
        <f>Source!P71</f>
        <v>127.4</v>
      </c>
    </row>
    <row r="287" spans="1:35" ht="14.25" x14ac:dyDescent="0.2">
      <c r="A287" s="33"/>
      <c r="B287" s="33"/>
      <c r="C287" s="33" t="s">
        <v>1001</v>
      </c>
      <c r="D287" s="35" t="s">
        <v>1002</v>
      </c>
      <c r="E287" s="34">
        <f>Source!BZ71</f>
        <v>98</v>
      </c>
      <c r="F287" s="37"/>
      <c r="G287" s="36"/>
      <c r="H287" s="34"/>
      <c r="I287" s="37">
        <f>SUM(Q283:Q286)</f>
        <v>1.1299999999999999</v>
      </c>
      <c r="J287" s="34">
        <f>Source!AT71</f>
        <v>98</v>
      </c>
      <c r="K287" s="37">
        <f>SUM(R283:R286)</f>
        <v>63.5</v>
      </c>
    </row>
    <row r="288" spans="1:35" ht="14.25" x14ac:dyDescent="0.2">
      <c r="A288" s="33"/>
      <c r="B288" s="33"/>
      <c r="C288" s="33" t="s">
        <v>1003</v>
      </c>
      <c r="D288" s="35" t="s">
        <v>1002</v>
      </c>
      <c r="E288" s="34">
        <f>Source!CA71</f>
        <v>58</v>
      </c>
      <c r="F288" s="37"/>
      <c r="G288" s="36"/>
      <c r="H288" s="34"/>
      <c r="I288" s="37">
        <f>SUM(S283:S287)</f>
        <v>0.67</v>
      </c>
      <c r="J288" s="34">
        <f>Source!AU71</f>
        <v>58</v>
      </c>
      <c r="K288" s="37">
        <f>SUM(T283:T287)</f>
        <v>37.58</v>
      </c>
    </row>
    <row r="289" spans="1:35" ht="14.25" x14ac:dyDescent="0.2">
      <c r="A289" s="41"/>
      <c r="B289" s="41"/>
      <c r="C289" s="41" t="s">
        <v>997</v>
      </c>
      <c r="D289" s="42" t="s">
        <v>998</v>
      </c>
      <c r="E289" s="43">
        <f>Source!AQ71</f>
        <v>138</v>
      </c>
      <c r="F289" s="44"/>
      <c r="G289" s="45" t="str">
        <f>Source!DI71</f>
        <v/>
      </c>
      <c r="H289" s="43">
        <f>Source!AV71</f>
        <v>1.0669999999999999</v>
      </c>
      <c r="I289" s="44">
        <f>Source!U71</f>
        <v>0.10307219999999999</v>
      </c>
      <c r="J289" s="43"/>
      <c r="K289" s="44"/>
      <c r="AB289" s="40">
        <f>I289</f>
        <v>0.10307219999999999</v>
      </c>
    </row>
    <row r="290" spans="1:35" ht="15" x14ac:dyDescent="0.25">
      <c r="C290" s="21" t="s">
        <v>999</v>
      </c>
      <c r="H290" s="46">
        <f>I285+I286+I287+I288+0</f>
        <v>17.850000000000001</v>
      </c>
      <c r="I290" s="46"/>
      <c r="J290" s="46">
        <f>K285+K286+K287+K288+0</f>
        <v>293.27999999999997</v>
      </c>
      <c r="K290" s="46"/>
      <c r="O290" s="40">
        <f>I285+I286+I287+I288+0</f>
        <v>17.850000000000001</v>
      </c>
      <c r="P290" s="40">
        <f>K285+K286+K287+K288+0</f>
        <v>293.27999999999997</v>
      </c>
      <c r="X290">
        <f>IF(Source!BI71&lt;=1,I285+I286+I287+I288-0, 0)</f>
        <v>17.850000000000001</v>
      </c>
      <c r="Y290">
        <f>IF(Source!BI71=2,I285+I286+I287+I288-0, 0)</f>
        <v>0</v>
      </c>
      <c r="Z290">
        <f>IF(Source!BI71=3,I285+I286+I287+I288-0, 0)</f>
        <v>0</v>
      </c>
      <c r="AA290">
        <f>IF(Source!BI71=4,I285+I286+I287+I288,0)</f>
        <v>0</v>
      </c>
    </row>
    <row r="292" spans="1:35" ht="57" x14ac:dyDescent="0.2">
      <c r="A292" s="33">
        <v>30</v>
      </c>
      <c r="B292" s="33" t="str">
        <f>Source!F72</f>
        <v>1.12-3-26</v>
      </c>
      <c r="C292" s="33" t="s">
        <v>206</v>
      </c>
      <c r="D292" s="35" t="str">
        <f>Source!H72</f>
        <v>м</v>
      </c>
      <c r="E292" s="34">
        <f>Source!I72</f>
        <v>0.7</v>
      </c>
      <c r="F292" s="37">
        <f>Source!AL72</f>
        <v>24.34</v>
      </c>
      <c r="G292" s="36" t="str">
        <f>Source!DD72</f>
        <v/>
      </c>
      <c r="H292" s="34">
        <f>Source!AW72</f>
        <v>1</v>
      </c>
      <c r="I292" s="37">
        <f>ROUND((ROUND((Source!AC72*Source!AW72*Source!I72),2)),2)</f>
        <v>17.04</v>
      </c>
      <c r="J292" s="34">
        <f>IF(Source!BC72&lt;&gt; 0, Source!BC72, 1)</f>
        <v>10.68</v>
      </c>
      <c r="K292" s="37">
        <f>Source!P72</f>
        <v>181.99</v>
      </c>
      <c r="Q292">
        <f>ROUND((Source!BZ72/100)*(ROUND((ROUND((Source!AF72*Source!AV72*Source!I72),2)),2)+ROUND((ROUND((Source!AE72*Source!AV72*Source!I72),2)),2)), 2)</f>
        <v>0</v>
      </c>
      <c r="R292">
        <f>Source!X72</f>
        <v>0</v>
      </c>
      <c r="S292">
        <f>ROUND((Source!CA72/100)*(ROUND((ROUND((Source!AF72*Source!AV72*Source!I72),2)),2)+ROUND((ROUND((Source!AE72*Source!AV72*Source!I72),2)),2)), 2)</f>
        <v>0</v>
      </c>
      <c r="T292">
        <f>Source!Y72</f>
        <v>0</v>
      </c>
      <c r="U292">
        <f>ROUND((175/100)*(ROUND((ROUND((Source!AE72*Source!AV72*Source!I72),2)),2)), 2)</f>
        <v>0</v>
      </c>
      <c r="V292">
        <f>ROUND((0/100)*(ROUND((ROUND((Source!AE72*Source!AV72*Source!I72),2)*Source!BS72),2)), 2)</f>
        <v>0</v>
      </c>
      <c r="AI292">
        <v>3</v>
      </c>
    </row>
    <row r="293" spans="1:35" x14ac:dyDescent="0.2">
      <c r="A293" s="48"/>
      <c r="B293" s="48"/>
      <c r="C293" s="49" t="str">
        <f>"Объем: "&amp;Source!I72&amp;"="&amp;Source!I71&amp;"*"&amp;"1000"</f>
        <v>Объем: 0,7=0,0007*1000</v>
      </c>
      <c r="D293" s="48"/>
      <c r="E293" s="48"/>
      <c r="F293" s="48"/>
      <c r="G293" s="48"/>
      <c r="H293" s="48"/>
      <c r="I293" s="48"/>
      <c r="J293" s="48"/>
      <c r="K293" s="48"/>
    </row>
    <row r="294" spans="1:35" ht="15" x14ac:dyDescent="0.25">
      <c r="C294" s="21" t="s">
        <v>999</v>
      </c>
      <c r="H294" s="46">
        <f>I292+0</f>
        <v>17.04</v>
      </c>
      <c r="I294" s="46"/>
      <c r="J294" s="46">
        <f>K292+0</f>
        <v>181.99</v>
      </c>
      <c r="K294" s="46"/>
      <c r="O294" s="40">
        <f>I292+0</f>
        <v>17.04</v>
      </c>
      <c r="P294" s="40">
        <f>K292+0</f>
        <v>181.99</v>
      </c>
      <c r="X294">
        <f>IF(Source!BI72&lt;=1,I292-0, 0)</f>
        <v>17.04</v>
      </c>
      <c r="Y294">
        <f>IF(Source!BI72=2,I292-0, 0)</f>
        <v>0</v>
      </c>
      <c r="Z294">
        <f>IF(Source!BI72=3,I292-0, 0)</f>
        <v>0</v>
      </c>
      <c r="AA294">
        <f>IF(Source!BI72=4,I292,0)</f>
        <v>0</v>
      </c>
    </row>
    <row r="296" spans="1:35" ht="57" x14ac:dyDescent="0.2">
      <c r="A296" s="33">
        <v>31</v>
      </c>
      <c r="B296" s="33" t="str">
        <f>Source!F73</f>
        <v>1.12-3-25</v>
      </c>
      <c r="C296" s="33" t="s">
        <v>211</v>
      </c>
      <c r="D296" s="35" t="str">
        <f>Source!H73</f>
        <v>м</v>
      </c>
      <c r="E296" s="34">
        <f>Source!I73</f>
        <v>-0.7</v>
      </c>
      <c r="F296" s="37">
        <f>Source!AL73</f>
        <v>14.97</v>
      </c>
      <c r="G296" s="36" t="str">
        <f>Source!DD73</f>
        <v/>
      </c>
      <c r="H296" s="34">
        <f>Source!AW73</f>
        <v>1</v>
      </c>
      <c r="I296" s="37">
        <f>ROUND((ROUND((Source!AC73*Source!AW73*Source!I73),2)),2)</f>
        <v>-10.48</v>
      </c>
      <c r="J296" s="34">
        <f>IF(Source!BC73&lt;&gt; 0, Source!BC73, 1)</f>
        <v>10.32</v>
      </c>
      <c r="K296" s="37">
        <f>Source!P73</f>
        <v>-108.15</v>
      </c>
      <c r="Q296">
        <f>ROUND((Source!BZ73/100)*(ROUND((ROUND((Source!AF73*Source!AV73*Source!I73),2)),2)+ROUND((ROUND((Source!AE73*Source!AV73*Source!I73),2)),2)), 2)</f>
        <v>0</v>
      </c>
      <c r="R296">
        <f>Source!X73</f>
        <v>0</v>
      </c>
      <c r="S296">
        <f>ROUND((Source!CA73/100)*(ROUND((ROUND((Source!AF73*Source!AV73*Source!I73),2)),2)+ROUND((ROUND((Source!AE73*Source!AV73*Source!I73),2)),2)), 2)</f>
        <v>0</v>
      </c>
      <c r="T296">
        <f>Source!Y73</f>
        <v>0</v>
      </c>
      <c r="U296">
        <f>ROUND((175/100)*(ROUND((ROUND((Source!AE73*Source!AV73*Source!I73),2)),2)), 2)</f>
        <v>0</v>
      </c>
      <c r="V296">
        <f>ROUND((0/100)*(ROUND((ROUND((Source!AE73*Source!AV73*Source!I73),2)*Source!BS73),2)), 2)</f>
        <v>0</v>
      </c>
      <c r="AI296">
        <v>3</v>
      </c>
    </row>
    <row r="297" spans="1:35" x14ac:dyDescent="0.2">
      <c r="A297" s="48"/>
      <c r="B297" s="48"/>
      <c r="C297" s="49" t="str">
        <f>"Объем: "&amp;Source!I73&amp;"=-"&amp;""&amp;Source!I72&amp;""</f>
        <v>Объем: -0,7=-0,7</v>
      </c>
      <c r="D297" s="48"/>
      <c r="E297" s="48"/>
      <c r="F297" s="48"/>
      <c r="G297" s="48"/>
      <c r="H297" s="48"/>
      <c r="I297" s="48"/>
      <c r="J297" s="48"/>
      <c r="K297" s="48"/>
    </row>
    <row r="298" spans="1:35" ht="15" x14ac:dyDescent="0.25">
      <c r="C298" s="21" t="s">
        <v>999</v>
      </c>
      <c r="H298" s="46">
        <f>I296+0</f>
        <v>-10.48</v>
      </c>
      <c r="I298" s="46"/>
      <c r="J298" s="46">
        <f>K296+0</f>
        <v>-108.15</v>
      </c>
      <c r="K298" s="46"/>
      <c r="O298" s="40">
        <f>I296+0</f>
        <v>-10.48</v>
      </c>
      <c r="P298" s="40">
        <f>K296+0</f>
        <v>-108.15</v>
      </c>
      <c r="X298">
        <f>IF(Source!BI73&lt;=1,I296-0, 0)</f>
        <v>-10.48</v>
      </c>
      <c r="Y298">
        <f>IF(Source!BI73=2,I296-0, 0)</f>
        <v>0</v>
      </c>
      <c r="Z298">
        <f>IF(Source!BI73=3,I296-0, 0)</f>
        <v>0</v>
      </c>
      <c r="AA298">
        <f>IF(Source!BI73=4,I296,0)</f>
        <v>0</v>
      </c>
    </row>
    <row r="300" spans="1:35" ht="78" x14ac:dyDescent="0.2">
      <c r="A300" s="33">
        <v>32</v>
      </c>
      <c r="B300" s="33" t="s">
        <v>1028</v>
      </c>
      <c r="C300" s="33" t="s">
        <v>199</v>
      </c>
      <c r="D300" s="35" t="str">
        <f>Source!H74</f>
        <v>1 канало-километр трубопровода</v>
      </c>
      <c r="E300" s="34">
        <f>Source!I74</f>
        <v>7.5800000000000006E-2</v>
      </c>
      <c r="F300" s="37"/>
      <c r="G300" s="36"/>
      <c r="H300" s="34"/>
      <c r="I300" s="37"/>
      <c r="J300" s="34"/>
      <c r="K300" s="37"/>
      <c r="Q300">
        <f>ROUND((Source!BZ74/100)*(ROUND((ROUND((Source!AF74*Source!AV74*Source!I74),2)),2)+ROUND((ROUND((Source!AE74*Source!AV74*Source!I74),2)),2)), 2)</f>
        <v>134.51</v>
      </c>
      <c r="R300">
        <f>Source!X74</f>
        <v>7579.91</v>
      </c>
      <c r="S300">
        <f>ROUND((Source!CA74/100)*(ROUND((ROUND((Source!AF74*Source!AV74*Source!I74),2)),2)+ROUND((ROUND((Source!AE74*Source!AV74*Source!I74),2)),2)), 2)</f>
        <v>79.61</v>
      </c>
      <c r="T300">
        <f>Source!Y74</f>
        <v>4486.07</v>
      </c>
      <c r="U300">
        <f>ROUND((175/100)*(ROUND((ROUND((Source!AE74*Source!AV74*Source!I74),2)),2)), 2)</f>
        <v>0</v>
      </c>
      <c r="V300">
        <f>ROUND((0/100)*(ROUND((ROUND((Source!AE74*Source!AV74*Source!I74),2)*Source!BS74),2)), 2)</f>
        <v>0</v>
      </c>
      <c r="AI300">
        <v>0</v>
      </c>
    </row>
    <row r="301" spans="1:35" x14ac:dyDescent="0.2">
      <c r="C301" s="38" t="str">
        <f>"Объем: "&amp;Source!I74&amp;"=75,8/"&amp;"1000"</f>
        <v>Объем: 0,0758=75,8/1000</v>
      </c>
    </row>
    <row r="302" spans="1:35" ht="14.25" x14ac:dyDescent="0.2">
      <c r="A302" s="33"/>
      <c r="B302" s="33"/>
      <c r="C302" s="33" t="s">
        <v>994</v>
      </c>
      <c r="D302" s="35"/>
      <c r="E302" s="34"/>
      <c r="F302" s="37">
        <f>Source!AO74</f>
        <v>1542.84</v>
      </c>
      <c r="G302" s="36" t="str">
        <f>Source!DG74</f>
        <v>*1,1</v>
      </c>
      <c r="H302" s="34">
        <f>Source!AV74</f>
        <v>1.0669999999999999</v>
      </c>
      <c r="I302" s="37">
        <f>ROUND((ROUND((Source!AF74*Source!AV74*Source!I74),2)),2)</f>
        <v>137.26</v>
      </c>
      <c r="J302" s="34">
        <f>IF(Source!BA74&lt;&gt; 0, Source!BA74, 1)</f>
        <v>56.35</v>
      </c>
      <c r="K302" s="37">
        <f>Source!S74</f>
        <v>7734.6</v>
      </c>
      <c r="W302">
        <f>I302</f>
        <v>137.26</v>
      </c>
    </row>
    <row r="303" spans="1:35" ht="14.25" x14ac:dyDescent="0.2">
      <c r="A303" s="33"/>
      <c r="B303" s="33"/>
      <c r="C303" s="33" t="s">
        <v>1008</v>
      </c>
      <c r="D303" s="35"/>
      <c r="E303" s="34"/>
      <c r="F303" s="37">
        <f>Source!AL74</f>
        <v>19692.82</v>
      </c>
      <c r="G303" s="36" t="str">
        <f>Source!DD74</f>
        <v>*1</v>
      </c>
      <c r="H303" s="34">
        <f>Source!AW74</f>
        <v>1.081</v>
      </c>
      <c r="I303" s="37">
        <f>ROUND((ROUND((Source!AC74*Source!AW74*Source!I74),2)),2)</f>
        <v>1613.63</v>
      </c>
      <c r="J303" s="34">
        <f>IF(Source!BC74&lt;&gt; 0, Source!BC74, 1)</f>
        <v>8.5500000000000007</v>
      </c>
      <c r="K303" s="37">
        <f>Source!P74</f>
        <v>13796.54</v>
      </c>
    </row>
    <row r="304" spans="1:35" ht="14.25" x14ac:dyDescent="0.2">
      <c r="A304" s="33"/>
      <c r="B304" s="33"/>
      <c r="C304" s="33" t="s">
        <v>1001</v>
      </c>
      <c r="D304" s="35" t="s">
        <v>1002</v>
      </c>
      <c r="E304" s="34">
        <f>Source!BZ74</f>
        <v>98</v>
      </c>
      <c r="F304" s="37"/>
      <c r="G304" s="36"/>
      <c r="H304" s="34"/>
      <c r="I304" s="37">
        <f>SUM(Q300:Q303)</f>
        <v>134.51</v>
      </c>
      <c r="J304" s="34">
        <f>Source!AT74</f>
        <v>98</v>
      </c>
      <c r="K304" s="37">
        <f>SUM(R300:R303)</f>
        <v>7579.91</v>
      </c>
    </row>
    <row r="305" spans="1:35" ht="14.25" x14ac:dyDescent="0.2">
      <c r="A305" s="33"/>
      <c r="B305" s="33"/>
      <c r="C305" s="33" t="s">
        <v>1003</v>
      </c>
      <c r="D305" s="35" t="s">
        <v>1002</v>
      </c>
      <c r="E305" s="34">
        <f>Source!CA74</f>
        <v>58</v>
      </c>
      <c r="F305" s="37"/>
      <c r="G305" s="36"/>
      <c r="H305" s="34"/>
      <c r="I305" s="37">
        <f>SUM(S300:S304)</f>
        <v>79.61</v>
      </c>
      <c r="J305" s="34">
        <f>Source!AU74</f>
        <v>58</v>
      </c>
      <c r="K305" s="37">
        <f>SUM(T300:T304)</f>
        <v>4486.07</v>
      </c>
    </row>
    <row r="306" spans="1:35" ht="14.25" x14ac:dyDescent="0.2">
      <c r="A306" s="41"/>
      <c r="B306" s="41"/>
      <c r="C306" s="41" t="s">
        <v>997</v>
      </c>
      <c r="D306" s="42" t="s">
        <v>998</v>
      </c>
      <c r="E306" s="43">
        <f>Source!AQ74</f>
        <v>138</v>
      </c>
      <c r="F306" s="44"/>
      <c r="G306" s="45" t="str">
        <f>Source!DI74</f>
        <v>*1,1</v>
      </c>
      <c r="H306" s="43">
        <f>Source!AV74</f>
        <v>1.0669999999999999</v>
      </c>
      <c r="I306" s="44">
        <f>Source!U74</f>
        <v>12.277371480000001</v>
      </c>
      <c r="J306" s="43"/>
      <c r="K306" s="44"/>
      <c r="AB306" s="40">
        <f>I306</f>
        <v>12.277371480000001</v>
      </c>
    </row>
    <row r="307" spans="1:35" ht="15" x14ac:dyDescent="0.25">
      <c r="C307" s="21" t="s">
        <v>999</v>
      </c>
      <c r="H307" s="46">
        <f>I302+I303+I304+I305+0</f>
        <v>1965.01</v>
      </c>
      <c r="I307" s="46"/>
      <c r="J307" s="46">
        <f>K302+K303+K304+K305+0</f>
        <v>33597.119999999995</v>
      </c>
      <c r="K307" s="46"/>
      <c r="O307" s="40">
        <f>I302+I303+I304+I305+0</f>
        <v>1965.01</v>
      </c>
      <c r="P307" s="40">
        <f>K302+K303+K304+K305+0</f>
        <v>33597.119999999995</v>
      </c>
      <c r="X307">
        <f>IF(Source!BI74&lt;=1,I302+I303+I304+I305-0, 0)</f>
        <v>1965.01</v>
      </c>
      <c r="Y307">
        <f>IF(Source!BI74=2,I302+I303+I304+I305-0, 0)</f>
        <v>0</v>
      </c>
      <c r="Z307">
        <f>IF(Source!BI74=3,I302+I303+I304+I305-0, 0)</f>
        <v>0</v>
      </c>
      <c r="AA307">
        <f>IF(Source!BI74=4,I302+I303+I304+I305,0)</f>
        <v>0</v>
      </c>
    </row>
    <row r="309" spans="1:35" ht="57" x14ac:dyDescent="0.2">
      <c r="A309" s="41">
        <v>33</v>
      </c>
      <c r="B309" s="41" t="str">
        <f>Source!F76</f>
        <v>1.12-3-61</v>
      </c>
      <c r="C309" s="41" t="s">
        <v>226</v>
      </c>
      <c r="D309" s="42" t="str">
        <f>Source!H76</f>
        <v>шт.</v>
      </c>
      <c r="E309" s="43">
        <f>Source!I76</f>
        <v>40</v>
      </c>
      <c r="F309" s="44">
        <f>Source!AL76</f>
        <v>3.26</v>
      </c>
      <c r="G309" s="45" t="str">
        <f>Source!DD76</f>
        <v/>
      </c>
      <c r="H309" s="43">
        <f>Source!AW76</f>
        <v>1</v>
      </c>
      <c r="I309" s="44">
        <f>ROUND((ROUND((Source!AC76*Source!AW76*Source!I76),2)),2)</f>
        <v>130.4</v>
      </c>
      <c r="J309" s="43">
        <f>IF(Source!BC76&lt;&gt; 0, Source!BC76, 1)</f>
        <v>13.66</v>
      </c>
      <c r="K309" s="44">
        <f>Source!P76</f>
        <v>1781.26</v>
      </c>
      <c r="Q309">
        <f>ROUND((Source!BZ76/100)*(ROUND((ROUND((Source!AF76*Source!AV76*Source!I76),2)),2)+ROUND((ROUND((Source!AE76*Source!AV76*Source!I76),2)),2)), 2)</f>
        <v>0</v>
      </c>
      <c r="R309">
        <f>Source!X76</f>
        <v>0</v>
      </c>
      <c r="S309">
        <f>ROUND((Source!CA76/100)*(ROUND((ROUND((Source!AF76*Source!AV76*Source!I76),2)),2)+ROUND((ROUND((Source!AE76*Source!AV76*Source!I76),2)),2)), 2)</f>
        <v>0</v>
      </c>
      <c r="T309">
        <f>Source!Y76</f>
        <v>0</v>
      </c>
      <c r="U309">
        <f>ROUND((175/100)*(ROUND((ROUND((Source!AE76*Source!AV76*Source!I76),2)),2)), 2)</f>
        <v>0</v>
      </c>
      <c r="V309">
        <f>ROUND((0/100)*(ROUND((ROUND((Source!AE76*Source!AV76*Source!I76),2)*Source!BS76),2)), 2)</f>
        <v>0</v>
      </c>
      <c r="AI309">
        <v>3</v>
      </c>
    </row>
    <row r="310" spans="1:35" ht="15" x14ac:dyDescent="0.25">
      <c r="C310" s="21" t="s">
        <v>999</v>
      </c>
      <c r="H310" s="46">
        <f>I309+0</f>
        <v>130.4</v>
      </c>
      <c r="I310" s="46"/>
      <c r="J310" s="46">
        <f>K309+0</f>
        <v>1781.26</v>
      </c>
      <c r="K310" s="46"/>
      <c r="O310" s="40">
        <f>I309+0</f>
        <v>130.4</v>
      </c>
      <c r="P310" s="40">
        <f>K309+0</f>
        <v>1781.26</v>
      </c>
      <c r="X310">
        <f>IF(Source!BI76&lt;=1,I309-0, 0)</f>
        <v>130.4</v>
      </c>
      <c r="Y310">
        <f>IF(Source!BI76=2,I309-0, 0)</f>
        <v>0</v>
      </c>
      <c r="Z310">
        <f>IF(Source!BI76=3,I309-0, 0)</f>
        <v>0</v>
      </c>
      <c r="AA310">
        <f>IF(Source!BI76=4,I309,0)</f>
        <v>0</v>
      </c>
    </row>
    <row r="312" spans="1:35" ht="57" x14ac:dyDescent="0.2">
      <c r="A312" s="41">
        <v>34</v>
      </c>
      <c r="B312" s="41" t="str">
        <f>Source!F77</f>
        <v>1.12-3-62</v>
      </c>
      <c r="C312" s="41" t="s">
        <v>231</v>
      </c>
      <c r="D312" s="42" t="str">
        <f>Source!H77</f>
        <v>шт.</v>
      </c>
      <c r="E312" s="43">
        <f>Source!I77</f>
        <v>8</v>
      </c>
      <c r="F312" s="44">
        <f>Source!AL77</f>
        <v>3.89</v>
      </c>
      <c r="G312" s="45" t="str">
        <f>Source!DD77</f>
        <v/>
      </c>
      <c r="H312" s="43">
        <f>Source!AW77</f>
        <v>1</v>
      </c>
      <c r="I312" s="44">
        <f>ROUND((ROUND((Source!AC77*Source!AW77*Source!I77),2)),2)</f>
        <v>31.12</v>
      </c>
      <c r="J312" s="43">
        <f>IF(Source!BC77&lt;&gt; 0, Source!BC77, 1)</f>
        <v>15.68</v>
      </c>
      <c r="K312" s="44">
        <f>Source!P77</f>
        <v>487.96</v>
      </c>
      <c r="Q312">
        <f>ROUND((Source!BZ77/100)*(ROUND((ROUND((Source!AF77*Source!AV77*Source!I77),2)),2)+ROUND((ROUND((Source!AE77*Source!AV77*Source!I77),2)),2)), 2)</f>
        <v>0</v>
      </c>
      <c r="R312">
        <f>Source!X77</f>
        <v>0</v>
      </c>
      <c r="S312">
        <f>ROUND((Source!CA77/100)*(ROUND((ROUND((Source!AF77*Source!AV77*Source!I77),2)),2)+ROUND((ROUND((Source!AE77*Source!AV77*Source!I77),2)),2)), 2)</f>
        <v>0</v>
      </c>
      <c r="T312">
        <f>Source!Y77</f>
        <v>0</v>
      </c>
      <c r="U312">
        <f>ROUND((175/100)*(ROUND((ROUND((Source!AE77*Source!AV77*Source!I77),2)),2)), 2)</f>
        <v>0</v>
      </c>
      <c r="V312">
        <f>ROUND((0/100)*(ROUND((ROUND((Source!AE77*Source!AV77*Source!I77),2)*Source!BS77),2)), 2)</f>
        <v>0</v>
      </c>
      <c r="AI312">
        <v>3</v>
      </c>
    </row>
    <row r="313" spans="1:35" ht="15" x14ac:dyDescent="0.25">
      <c r="C313" s="21" t="s">
        <v>999</v>
      </c>
      <c r="H313" s="46">
        <f>I312+0</f>
        <v>31.12</v>
      </c>
      <c r="I313" s="46"/>
      <c r="J313" s="46">
        <f>K312+0</f>
        <v>487.96</v>
      </c>
      <c r="K313" s="46"/>
      <c r="O313" s="40">
        <f>I312+0</f>
        <v>31.12</v>
      </c>
      <c r="P313" s="40">
        <f>K312+0</f>
        <v>487.96</v>
      </c>
      <c r="X313">
        <f>IF(Source!BI77&lt;=1,I312-0, 0)</f>
        <v>31.12</v>
      </c>
      <c r="Y313">
        <f>IF(Source!BI77=2,I312-0, 0)</f>
        <v>0</v>
      </c>
      <c r="Z313">
        <f>IF(Source!BI77=3,I312-0, 0)</f>
        <v>0</v>
      </c>
      <c r="AA313">
        <f>IF(Source!BI77=4,I312,0)</f>
        <v>0</v>
      </c>
    </row>
    <row r="315" spans="1:35" ht="78" x14ac:dyDescent="0.2">
      <c r="A315" s="33">
        <v>35</v>
      </c>
      <c r="B315" s="33" t="s">
        <v>1029</v>
      </c>
      <c r="C315" s="33" t="s">
        <v>235</v>
      </c>
      <c r="D315" s="35" t="str">
        <f>Source!H78</f>
        <v>100 м2 изолируемой поверхности</v>
      </c>
      <c r="E315" s="34">
        <f>Source!I78</f>
        <v>3.7499999999999999E-2</v>
      </c>
      <c r="F315" s="37"/>
      <c r="G315" s="36"/>
      <c r="H315" s="34"/>
      <c r="I315" s="37"/>
      <c r="J315" s="34"/>
      <c r="K315" s="37"/>
      <c r="Q315">
        <f>ROUND((Source!BZ78/100)*(ROUND((ROUND((Source!AF78*Source!AV78*Source!I78),2)),2)+ROUND((ROUND((Source!AE78*Source!AV78*Source!I78),2)),2)), 2)</f>
        <v>12.65</v>
      </c>
      <c r="R315">
        <f>Source!X78</f>
        <v>712.83</v>
      </c>
      <c r="S315">
        <f>ROUND((Source!CA78/100)*(ROUND((ROUND((Source!AF78*Source!AV78*Source!I78),2)),2)+ROUND((ROUND((Source!AE78*Source!AV78*Source!I78),2)),2)), 2)</f>
        <v>7.94</v>
      </c>
      <c r="T315">
        <f>Source!Y78</f>
        <v>447.14</v>
      </c>
      <c r="U315">
        <f>ROUND((175/100)*(ROUND((ROUND((Source!AE78*Source!AV78*Source!I78),2)),2)), 2)</f>
        <v>0.19</v>
      </c>
      <c r="V315">
        <f>ROUND((0/100)*(ROUND((ROUND((Source!AE78*Source!AV78*Source!I78),2)*Source!BS78),2)), 2)</f>
        <v>0</v>
      </c>
      <c r="AI315">
        <v>0</v>
      </c>
    </row>
    <row r="316" spans="1:35" x14ac:dyDescent="0.2">
      <c r="C316" s="38" t="str">
        <f>"Объем: "&amp;Source!I78&amp;"=(0,75*"&amp;"0,5*"&amp;"10)/"&amp;"100"</f>
        <v>Объем: 0,0375=(0,75*0,5*10)/100</v>
      </c>
    </row>
    <row r="317" spans="1:35" ht="14.25" x14ac:dyDescent="0.2">
      <c r="A317" s="33"/>
      <c r="B317" s="33"/>
      <c r="C317" s="33" t="s">
        <v>994</v>
      </c>
      <c r="D317" s="35"/>
      <c r="E317" s="34"/>
      <c r="F317" s="37">
        <f>Source!AO78</f>
        <v>263.73</v>
      </c>
      <c r="G317" s="36" t="str">
        <f>Source!DG78</f>
        <v>*1,1</v>
      </c>
      <c r="H317" s="34">
        <f>Source!AV78</f>
        <v>1.0469999999999999</v>
      </c>
      <c r="I317" s="37">
        <f>ROUND((ROUND((Source!AF78*Source!AV78*Source!I78),2)),2)</f>
        <v>11.39</v>
      </c>
      <c r="J317" s="34">
        <f>IF(Source!BA78&lt;&gt; 0, Source!BA78, 1)</f>
        <v>56.35</v>
      </c>
      <c r="K317" s="37">
        <f>Source!S78</f>
        <v>641.83000000000004</v>
      </c>
      <c r="W317">
        <f>I317</f>
        <v>11.39</v>
      </c>
    </row>
    <row r="318" spans="1:35" ht="14.25" x14ac:dyDescent="0.2">
      <c r="A318" s="33"/>
      <c r="B318" s="33"/>
      <c r="C318" s="33" t="s">
        <v>995</v>
      </c>
      <c r="D318" s="35"/>
      <c r="E318" s="34"/>
      <c r="F318" s="37">
        <f>Source!AM78</f>
        <v>40.64</v>
      </c>
      <c r="G318" s="36" t="str">
        <f>Source!DE78</f>
        <v>*1,1</v>
      </c>
      <c r="H318" s="34">
        <f>Source!AV78</f>
        <v>1.0469999999999999</v>
      </c>
      <c r="I318" s="37">
        <f>(ROUND((ROUND((((Source!ET78*1.1))*Source!AV78*Source!I78),2)),2)+ROUND((ROUND(((Source!AE78-((Source!EU78*1.1)))*Source!AV78*Source!I78),2)),2))</f>
        <v>1.76</v>
      </c>
      <c r="J318" s="34">
        <f>IF(Source!BB78&lt;&gt; 0, Source!BB78, 1)</f>
        <v>14.66</v>
      </c>
      <c r="K318" s="37">
        <f>Source!Q78</f>
        <v>25.8</v>
      </c>
    </row>
    <row r="319" spans="1:35" ht="14.25" x14ac:dyDescent="0.2">
      <c r="A319" s="33"/>
      <c r="B319" s="33"/>
      <c r="C319" s="33" t="s">
        <v>996</v>
      </c>
      <c r="D319" s="35"/>
      <c r="E319" s="34"/>
      <c r="F319" s="37">
        <f>Source!AN78</f>
        <v>2.52</v>
      </c>
      <c r="G319" s="36" t="str">
        <f>Source!DF78</f>
        <v>*1,1</v>
      </c>
      <c r="H319" s="34">
        <f>Source!AV78</f>
        <v>1.0469999999999999</v>
      </c>
      <c r="I319" s="39">
        <f>ROUND((ROUND((Source!AE78*Source!AV78*Source!I78),2)),2)</f>
        <v>0.11</v>
      </c>
      <c r="J319" s="34">
        <f>IF(Source!BS78&lt;&gt; 0, Source!BS78, 1)</f>
        <v>56.35</v>
      </c>
      <c r="K319" s="39">
        <f>Source!R78</f>
        <v>6.2</v>
      </c>
      <c r="W319">
        <f>I319</f>
        <v>0.11</v>
      </c>
    </row>
    <row r="320" spans="1:35" ht="14.25" x14ac:dyDescent="0.2">
      <c r="A320" s="33"/>
      <c r="B320" s="33"/>
      <c r="C320" s="33" t="s">
        <v>1008</v>
      </c>
      <c r="D320" s="35"/>
      <c r="E320" s="34"/>
      <c r="F320" s="37">
        <f>Source!AL78</f>
        <v>237.33</v>
      </c>
      <c r="G320" s="36" t="str">
        <f>Source!DD78</f>
        <v>*1</v>
      </c>
      <c r="H320" s="34">
        <f>Source!AW78</f>
        <v>1.0680000000000001</v>
      </c>
      <c r="I320" s="37">
        <f>ROUND((ROUND((Source!AC78*Source!AW78*Source!I78),2)),2)</f>
        <v>9.51</v>
      </c>
      <c r="J320" s="34">
        <f>IF(Source!BC78&lt;&gt; 0, Source!BC78, 1)</f>
        <v>8.6</v>
      </c>
      <c r="K320" s="37">
        <f>Source!P78</f>
        <v>81.790000000000006</v>
      </c>
    </row>
    <row r="321" spans="1:35" ht="142.5" x14ac:dyDescent="0.2">
      <c r="A321" s="33" t="s">
        <v>237</v>
      </c>
      <c r="B321" s="33" t="s">
        <v>1023</v>
      </c>
      <c r="C321" s="33" t="s">
        <v>965</v>
      </c>
      <c r="D321" s="35" t="str">
        <f>Source!H79</f>
        <v>т</v>
      </c>
      <c r="E321" s="34">
        <f>Source!I79</f>
        <v>8.9999999999999993E-3</v>
      </c>
      <c r="F321" s="37">
        <f>Source!AK79</f>
        <v>11620.9</v>
      </c>
      <c r="G321" s="47" t="s">
        <v>1012</v>
      </c>
      <c r="H321" s="34">
        <f>Source!AW79</f>
        <v>1.0680000000000001</v>
      </c>
      <c r="I321" s="37">
        <f>ROUND((ROUND((Source!AC79*Source!AW79*Source!I79),2)),2)+(ROUND((ROUND(((Source!ET79)*Source!AV79*Source!I79),2)),2)+ROUND((ROUND(((Source!AE79-(Source!EU79))*Source!AV79*Source!I79),2)),2))+ROUND((ROUND((Source!AF79*Source!AV79*Source!I79),2)),2)</f>
        <v>111.7</v>
      </c>
      <c r="J321" s="34">
        <f>IF(Source!BC79&lt;&gt; 0, Source!BC79, 1)</f>
        <v>2.94</v>
      </c>
      <c r="K321" s="37">
        <f>Source!O79</f>
        <v>328.4</v>
      </c>
      <c r="Q321">
        <f>ROUND((Source!BZ79/100)*(ROUND((ROUND((Source!AF79*Source!AV79*Source!I79),2)),2)+ROUND((ROUND((Source!AE79*Source!AV79*Source!I79),2)),2)), 2)</f>
        <v>0</v>
      </c>
      <c r="R321">
        <f>Source!X79</f>
        <v>0</v>
      </c>
      <c r="S321">
        <f>ROUND((Source!CA79/100)*(ROUND((ROUND((Source!AF79*Source!AV79*Source!I79),2)),2)+ROUND((ROUND((Source!AE79*Source!AV79*Source!I79),2)),2)), 2)</f>
        <v>0</v>
      </c>
      <c r="T321">
        <f>Source!Y79</f>
        <v>0</v>
      </c>
      <c r="U321">
        <f>ROUND((175/100)*(ROUND((ROUND((Source!AE79*Source!AV79*Source!I79),2)),2)), 2)</f>
        <v>0</v>
      </c>
      <c r="V321">
        <f>ROUND((0/100)*(ROUND((ROUND((Source!AE79*Source!AV79*Source!I79),2)*Source!BS79),2)), 2)</f>
        <v>0</v>
      </c>
      <c r="X321">
        <f>IF(Source!BI79&lt;=1,I321, 0)</f>
        <v>111.7</v>
      </c>
      <c r="Y321">
        <f>IF(Source!BI79=2,I321, 0)</f>
        <v>0</v>
      </c>
      <c r="Z321">
        <f>IF(Source!BI79=3,I321, 0)</f>
        <v>0</v>
      </c>
      <c r="AA321">
        <f>IF(Source!BI79=4,I321, 0)</f>
        <v>0</v>
      </c>
      <c r="AI321">
        <v>3</v>
      </c>
    </row>
    <row r="322" spans="1:35" ht="14.25" x14ac:dyDescent="0.2">
      <c r="A322" s="33"/>
      <c r="B322" s="33"/>
      <c r="C322" s="33" t="s">
        <v>1001</v>
      </c>
      <c r="D322" s="35" t="s">
        <v>1002</v>
      </c>
      <c r="E322" s="34">
        <f>Source!BZ78</f>
        <v>110</v>
      </c>
      <c r="F322" s="37"/>
      <c r="G322" s="36"/>
      <c r="H322" s="34"/>
      <c r="I322" s="37">
        <f>SUM(Q315:Q321)</f>
        <v>12.65</v>
      </c>
      <c r="J322" s="34">
        <f>Source!AT78</f>
        <v>110</v>
      </c>
      <c r="K322" s="37">
        <f>SUM(R315:R321)</f>
        <v>712.83</v>
      </c>
    </row>
    <row r="323" spans="1:35" ht="14.25" x14ac:dyDescent="0.2">
      <c r="A323" s="33"/>
      <c r="B323" s="33"/>
      <c r="C323" s="33" t="s">
        <v>1003</v>
      </c>
      <c r="D323" s="35" t="s">
        <v>1002</v>
      </c>
      <c r="E323" s="34">
        <f>Source!CA78</f>
        <v>69</v>
      </c>
      <c r="F323" s="37"/>
      <c r="G323" s="36"/>
      <c r="H323" s="34"/>
      <c r="I323" s="37">
        <f>SUM(S315:S322)</f>
        <v>7.94</v>
      </c>
      <c r="J323" s="34">
        <f>Source!AU78</f>
        <v>69</v>
      </c>
      <c r="K323" s="37">
        <f>SUM(T315:T322)</f>
        <v>447.14</v>
      </c>
    </row>
    <row r="324" spans="1:35" ht="14.25" x14ac:dyDescent="0.2">
      <c r="A324" s="41"/>
      <c r="B324" s="41"/>
      <c r="C324" s="41" t="s">
        <v>997</v>
      </c>
      <c r="D324" s="42" t="s">
        <v>998</v>
      </c>
      <c r="E324" s="43">
        <f>Source!AQ78</f>
        <v>21.2</v>
      </c>
      <c r="F324" s="44"/>
      <c r="G324" s="45" t="str">
        <f>Source!DI78</f>
        <v>*1,1</v>
      </c>
      <c r="H324" s="43">
        <f>Source!AV78</f>
        <v>1.0469999999999999</v>
      </c>
      <c r="I324" s="44">
        <f>Source!U78</f>
        <v>0.91560149999999996</v>
      </c>
      <c r="J324" s="43"/>
      <c r="K324" s="44"/>
      <c r="AB324" s="40">
        <f>I324</f>
        <v>0.91560149999999996</v>
      </c>
    </row>
    <row r="325" spans="1:35" ht="15" x14ac:dyDescent="0.25">
      <c r="C325" s="21" t="s">
        <v>999</v>
      </c>
      <c r="H325" s="46">
        <f>I317+I318+I320+I322+I323+SUM(I321:I321)</f>
        <v>154.94999999999999</v>
      </c>
      <c r="I325" s="46"/>
      <c r="J325" s="46">
        <f>K317+K318+K320+K322+K323+SUM(K321:K321)</f>
        <v>2237.79</v>
      </c>
      <c r="K325" s="46"/>
      <c r="O325" s="40">
        <f>I317+I318+I320+I322+I323+SUM(I321:I321)</f>
        <v>154.94999999999999</v>
      </c>
      <c r="P325" s="40">
        <f>K317+K318+K320+K322+K323+SUM(K321:K321)</f>
        <v>2237.79</v>
      </c>
      <c r="X325">
        <f>IF(Source!BI78&lt;=1,I317+I318+I320+I322+I323-0, 0)</f>
        <v>43.25</v>
      </c>
      <c r="Y325">
        <f>IF(Source!BI78=2,I317+I318+I320+I322+I323-0, 0)</f>
        <v>0</v>
      </c>
      <c r="Z325">
        <f>IF(Source!BI78=3,I317+I318+I320+I322+I323-0, 0)</f>
        <v>0</v>
      </c>
      <c r="AA325">
        <f>IF(Source!BI78=4,I317+I318+I320+I322+I323,0)</f>
        <v>0</v>
      </c>
    </row>
    <row r="327" spans="1:35" ht="78" x14ac:dyDescent="0.2">
      <c r="A327" s="33">
        <v>36</v>
      </c>
      <c r="B327" s="33" t="s">
        <v>1030</v>
      </c>
      <c r="C327" s="33" t="s">
        <v>240</v>
      </c>
      <c r="D327" s="35" t="str">
        <f>Source!H80</f>
        <v>100 м</v>
      </c>
      <c r="E327" s="34">
        <f>Source!I80</f>
        <v>5.74E-2</v>
      </c>
      <c r="F327" s="37"/>
      <c r="G327" s="36"/>
      <c r="H327" s="34"/>
      <c r="I327" s="37"/>
      <c r="J327" s="34"/>
      <c r="K327" s="37"/>
      <c r="Q327">
        <f>ROUND((Source!BZ80/100)*(ROUND((ROUND((Source!AF80*Source!AV80*Source!I80),2)),2)+ROUND((ROUND((Source!AE80*Source!AV80*Source!I80),2)),2)), 2)</f>
        <v>25.14</v>
      </c>
      <c r="R327">
        <f>Source!X80</f>
        <v>1416.52</v>
      </c>
      <c r="S327">
        <f>ROUND((Source!CA80/100)*(ROUND((ROUND((Source!AF80*Source!AV80*Source!I80),2)),2)+ROUND((ROUND((Source!AE80*Source!AV80*Source!I80),2)),2)), 2)</f>
        <v>16.760000000000002</v>
      </c>
      <c r="T327">
        <f>Source!Y80</f>
        <v>944.35</v>
      </c>
      <c r="U327">
        <f>ROUND((175/100)*(ROUND((ROUND((Source!AE80*Source!AV80*Source!I80),2)),2)), 2)</f>
        <v>0</v>
      </c>
      <c r="V327">
        <f>ROUND((0/100)*(ROUND((ROUND((Source!AE80*Source!AV80*Source!I80),2)*Source!BS80),2)), 2)</f>
        <v>0</v>
      </c>
      <c r="AI327">
        <v>0</v>
      </c>
    </row>
    <row r="328" spans="1:35" x14ac:dyDescent="0.2">
      <c r="C328" s="38" t="str">
        <f>"Объем: "&amp;Source!I80&amp;"=(2,87*"&amp;"2)/"&amp;"100"</f>
        <v>Объем: 0,0574=(2,87*2)/100</v>
      </c>
    </row>
    <row r="329" spans="1:35" ht="14.25" x14ac:dyDescent="0.2">
      <c r="A329" s="33"/>
      <c r="B329" s="33"/>
      <c r="C329" s="33" t="s">
        <v>994</v>
      </c>
      <c r="D329" s="35"/>
      <c r="E329" s="34"/>
      <c r="F329" s="37">
        <f>Source!AO80</f>
        <v>393.89</v>
      </c>
      <c r="G329" s="36" t="str">
        <f>Source!DG80</f>
        <v>*1,1</v>
      </c>
      <c r="H329" s="34">
        <f>Source!AV80</f>
        <v>1.087</v>
      </c>
      <c r="I329" s="37">
        <f>ROUND((ROUND((Source!AF80*Source!AV80*Source!I80),2)),2)</f>
        <v>27.03</v>
      </c>
      <c r="J329" s="34">
        <f>IF(Source!BA80&lt;&gt; 0, Source!BA80, 1)</f>
        <v>56.35</v>
      </c>
      <c r="K329" s="37">
        <f>Source!S80</f>
        <v>1523.14</v>
      </c>
      <c r="W329">
        <f>I329</f>
        <v>27.03</v>
      </c>
    </row>
    <row r="330" spans="1:35" ht="14.25" x14ac:dyDescent="0.2">
      <c r="A330" s="33"/>
      <c r="B330" s="33"/>
      <c r="C330" s="33" t="s">
        <v>995</v>
      </c>
      <c r="D330" s="35"/>
      <c r="E330" s="34"/>
      <c r="F330" s="37">
        <f>Source!AM80</f>
        <v>1.9</v>
      </c>
      <c r="G330" s="36" t="str">
        <f>Source!DE80</f>
        <v>*1,1</v>
      </c>
      <c r="H330" s="34">
        <f>Source!AV80</f>
        <v>1.087</v>
      </c>
      <c r="I330" s="37">
        <f>(ROUND((ROUND((((Source!ET80*1.1))*Source!AV80*Source!I80),2)),2)+ROUND((ROUND(((Source!AE80-((Source!EU80*1.1)))*Source!AV80*Source!I80),2)),2))</f>
        <v>0.13</v>
      </c>
      <c r="J330" s="34">
        <f>IF(Source!BB80&lt;&gt; 0, Source!BB80, 1)</f>
        <v>9.68</v>
      </c>
      <c r="K330" s="37">
        <f>Source!Q80</f>
        <v>1.26</v>
      </c>
    </row>
    <row r="331" spans="1:35" ht="14.25" x14ac:dyDescent="0.2">
      <c r="A331" s="33"/>
      <c r="B331" s="33"/>
      <c r="C331" s="33" t="s">
        <v>1008</v>
      </c>
      <c r="D331" s="35"/>
      <c r="E331" s="34"/>
      <c r="F331" s="37">
        <f>Source!AL80</f>
        <v>123.72</v>
      </c>
      <c r="G331" s="36" t="str">
        <f>Source!DD80</f>
        <v>*1</v>
      </c>
      <c r="H331" s="34">
        <f>Source!AW80</f>
        <v>1</v>
      </c>
      <c r="I331" s="37">
        <f>ROUND((ROUND((Source!AC80*Source!AW80*Source!I80),2)),2)</f>
        <v>7.1</v>
      </c>
      <c r="J331" s="34">
        <f>IF(Source!BC80&lt;&gt; 0, Source!BC80, 1)</f>
        <v>4.9400000000000004</v>
      </c>
      <c r="K331" s="37">
        <f>Source!P80</f>
        <v>35.07</v>
      </c>
    </row>
    <row r="332" spans="1:35" ht="14.25" x14ac:dyDescent="0.2">
      <c r="A332" s="33"/>
      <c r="B332" s="33"/>
      <c r="C332" s="33" t="s">
        <v>1001</v>
      </c>
      <c r="D332" s="35" t="s">
        <v>1002</v>
      </c>
      <c r="E332" s="34">
        <f>Source!BZ80</f>
        <v>93</v>
      </c>
      <c r="F332" s="37"/>
      <c r="G332" s="36"/>
      <c r="H332" s="34"/>
      <c r="I332" s="37">
        <f>SUM(Q327:Q331)</f>
        <v>25.14</v>
      </c>
      <c r="J332" s="34">
        <f>Source!AT80</f>
        <v>93</v>
      </c>
      <c r="K332" s="37">
        <f>SUM(R327:R331)</f>
        <v>1416.52</v>
      </c>
    </row>
    <row r="333" spans="1:35" ht="14.25" x14ac:dyDescent="0.2">
      <c r="A333" s="33"/>
      <c r="B333" s="33"/>
      <c r="C333" s="33" t="s">
        <v>1003</v>
      </c>
      <c r="D333" s="35" t="s">
        <v>1002</v>
      </c>
      <c r="E333" s="34">
        <f>Source!CA80</f>
        <v>62</v>
      </c>
      <c r="F333" s="37"/>
      <c r="G333" s="36"/>
      <c r="H333" s="34"/>
      <c r="I333" s="37">
        <f>SUM(S327:S332)</f>
        <v>16.760000000000002</v>
      </c>
      <c r="J333" s="34">
        <f>Source!AU80</f>
        <v>62</v>
      </c>
      <c r="K333" s="37">
        <f>SUM(T327:T332)</f>
        <v>944.35</v>
      </c>
    </row>
    <row r="334" spans="1:35" ht="14.25" x14ac:dyDescent="0.2">
      <c r="A334" s="41"/>
      <c r="B334" s="41"/>
      <c r="C334" s="41" t="s">
        <v>997</v>
      </c>
      <c r="D334" s="42" t="s">
        <v>998</v>
      </c>
      <c r="E334" s="43">
        <f>Source!AQ80</f>
        <v>33.1</v>
      </c>
      <c r="F334" s="44"/>
      <c r="G334" s="45" t="str">
        <f>Source!DI80</f>
        <v>*1,1</v>
      </c>
      <c r="H334" s="43">
        <f>Source!AV80</f>
        <v>1.087</v>
      </c>
      <c r="I334" s="44">
        <f>Source!U80</f>
        <v>2.2717582580000002</v>
      </c>
      <c r="J334" s="43"/>
      <c r="K334" s="44"/>
      <c r="AB334" s="40">
        <f>I334</f>
        <v>2.2717582580000002</v>
      </c>
    </row>
    <row r="335" spans="1:35" ht="15" x14ac:dyDescent="0.25">
      <c r="C335" s="21" t="s">
        <v>999</v>
      </c>
      <c r="H335" s="46">
        <f>I329+I330+I331+I332+I333+0</f>
        <v>76.16</v>
      </c>
      <c r="I335" s="46"/>
      <c r="J335" s="46">
        <f>K329+K330+K331+K332+K333+0</f>
        <v>3920.3399999999997</v>
      </c>
      <c r="K335" s="46"/>
      <c r="O335" s="40">
        <f>I329+I330+I331+I332+I333+0</f>
        <v>76.16</v>
      </c>
      <c r="P335" s="40">
        <f>K329+K330+K331+K332+K333+0</f>
        <v>3920.3399999999997</v>
      </c>
      <c r="X335">
        <f>IF(Source!BI80&lt;=1,I329+I330+I331+I332+I333-0, 0)</f>
        <v>76.16</v>
      </c>
      <c r="Y335">
        <f>IF(Source!BI80=2,I329+I330+I331+I332+I333-0, 0)</f>
        <v>0</v>
      </c>
      <c r="Z335">
        <f>IF(Source!BI80=3,I329+I330+I331+I332+I333-0, 0)</f>
        <v>0</v>
      </c>
      <c r="AA335">
        <f>IF(Source!BI80=4,I329+I330+I331+I332+I333,0)</f>
        <v>0</v>
      </c>
    </row>
    <row r="337" spans="1:35" ht="78" x14ac:dyDescent="0.2">
      <c r="A337" s="33">
        <v>37</v>
      </c>
      <c r="B337" s="33" t="s">
        <v>1031</v>
      </c>
      <c r="C337" s="33" t="s">
        <v>247</v>
      </c>
      <c r="D337" s="35" t="str">
        <f>Source!H81</f>
        <v>100 м2 покрытия</v>
      </c>
      <c r="E337" s="34">
        <f>Source!I81</f>
        <v>4.616E-2</v>
      </c>
      <c r="F337" s="37"/>
      <c r="G337" s="36"/>
      <c r="H337" s="34"/>
      <c r="I337" s="37"/>
      <c r="J337" s="34"/>
      <c r="K337" s="37"/>
      <c r="Q337">
        <f>ROUND((Source!BZ81/100)*(ROUND((ROUND((Source!AF81*Source!AV81*Source!I81),2)),2)+ROUND((ROUND((Source!AE81*Source!AV81*Source!I81),2)),2)), 2)</f>
        <v>65.430000000000007</v>
      </c>
      <c r="R337">
        <f>Source!X81</f>
        <v>3687.13</v>
      </c>
      <c r="S337">
        <f>ROUND((Source!CA81/100)*(ROUND((ROUND((Source!AF81*Source!AV81*Source!I81),2)),2)+ROUND((ROUND((Source!AE81*Source!AV81*Source!I81),2)),2)), 2)</f>
        <v>34.22</v>
      </c>
      <c r="T337">
        <f>Source!Y81</f>
        <v>1928.13</v>
      </c>
      <c r="U337">
        <f>ROUND((175/100)*(ROUND((ROUND((Source!AE81*Source!AV81*Source!I81),2)),2)), 2)</f>
        <v>0.09</v>
      </c>
      <c r="V337">
        <f>ROUND((0/100)*(ROUND((ROUND((Source!AE81*Source!AV81*Source!I81),2)*Source!BS81),2)), 2)</f>
        <v>0</v>
      </c>
      <c r="AI337">
        <v>0</v>
      </c>
    </row>
    <row r="338" spans="1:35" ht="25.5" x14ac:dyDescent="0.2">
      <c r="C338" s="38" t="str">
        <f>"Объем: "&amp;Source!I81&amp;"=((6*"&amp;"2+"&amp;"5,08*"&amp;"2)*"&amp;"0,1+"&amp;"(0,4*"&amp;"6))/"&amp;"100"</f>
        <v>Объем: 0,04616=((6*2+5,08*2)*0,1+(0,4*6))/100</v>
      </c>
    </row>
    <row r="339" spans="1:35" ht="14.25" x14ac:dyDescent="0.2">
      <c r="A339" s="33"/>
      <c r="B339" s="33"/>
      <c r="C339" s="33" t="s">
        <v>994</v>
      </c>
      <c r="D339" s="35"/>
      <c r="E339" s="34"/>
      <c r="F339" s="37">
        <f>Source!AO81</f>
        <v>1086.7</v>
      </c>
      <c r="G339" s="36" t="str">
        <f>Source!DG81</f>
        <v>*1,1</v>
      </c>
      <c r="H339" s="34">
        <f>Source!AV81</f>
        <v>1.087</v>
      </c>
      <c r="I339" s="37">
        <f>ROUND((ROUND((Source!AF81*Source!AV81*Source!I81),2)),2)</f>
        <v>59.98</v>
      </c>
      <c r="J339" s="34">
        <f>IF(Source!BA81&lt;&gt; 0, Source!BA81, 1)</f>
        <v>56.35</v>
      </c>
      <c r="K339" s="37">
        <f>Source!S81</f>
        <v>3379.87</v>
      </c>
      <c r="W339">
        <f>I339</f>
        <v>59.98</v>
      </c>
    </row>
    <row r="340" spans="1:35" ht="14.25" x14ac:dyDescent="0.2">
      <c r="A340" s="33"/>
      <c r="B340" s="33"/>
      <c r="C340" s="33" t="s">
        <v>995</v>
      </c>
      <c r="D340" s="35"/>
      <c r="E340" s="34"/>
      <c r="F340" s="37">
        <f>Source!AM81</f>
        <v>5.82</v>
      </c>
      <c r="G340" s="36" t="str">
        <f>Source!DE81</f>
        <v>*1,1</v>
      </c>
      <c r="H340" s="34">
        <f>Source!AV81</f>
        <v>1.087</v>
      </c>
      <c r="I340" s="37">
        <f>(ROUND((ROUND((((Source!ET81*1.1))*Source!AV81*Source!I81),2)),2)+ROUND((ROUND(((Source!AE81-((Source!EU81*1.1)))*Source!AV81*Source!I81),2)),2))</f>
        <v>0.32</v>
      </c>
      <c r="J340" s="34">
        <f>IF(Source!BB81&lt;&gt; 0, Source!BB81, 1)</f>
        <v>17.059999999999999</v>
      </c>
      <c r="K340" s="37">
        <f>Source!Q81</f>
        <v>5.46</v>
      </c>
    </row>
    <row r="341" spans="1:35" ht="14.25" x14ac:dyDescent="0.2">
      <c r="A341" s="33"/>
      <c r="B341" s="33"/>
      <c r="C341" s="33" t="s">
        <v>996</v>
      </c>
      <c r="D341" s="35"/>
      <c r="E341" s="34"/>
      <c r="F341" s="37">
        <f>Source!AN81</f>
        <v>0.88</v>
      </c>
      <c r="G341" s="36" t="str">
        <f>Source!DF81</f>
        <v>*1,1</v>
      </c>
      <c r="H341" s="34">
        <f>Source!AV81</f>
        <v>1.087</v>
      </c>
      <c r="I341" s="39">
        <f>ROUND((ROUND((Source!AE81*Source!AV81*Source!I81),2)),2)</f>
        <v>0.05</v>
      </c>
      <c r="J341" s="34">
        <f>IF(Source!BS81&lt;&gt; 0, Source!BS81, 1)</f>
        <v>56.35</v>
      </c>
      <c r="K341" s="39">
        <f>Source!R81</f>
        <v>2.82</v>
      </c>
      <c r="W341">
        <f>I341</f>
        <v>0.05</v>
      </c>
    </row>
    <row r="342" spans="1:35" ht="14.25" x14ac:dyDescent="0.2">
      <c r="A342" s="33"/>
      <c r="B342" s="33"/>
      <c r="C342" s="33" t="s">
        <v>1008</v>
      </c>
      <c r="D342" s="35"/>
      <c r="E342" s="34"/>
      <c r="F342" s="37">
        <f>Source!AL81</f>
        <v>128.66</v>
      </c>
      <c r="G342" s="36" t="str">
        <f>Source!DD81</f>
        <v>*1</v>
      </c>
      <c r="H342" s="34">
        <f>Source!AW81</f>
        <v>1.0009999999999999</v>
      </c>
      <c r="I342" s="37">
        <f>ROUND((ROUND((Source!AC81*Source!AW81*Source!I81),2)),2)</f>
        <v>5.94</v>
      </c>
      <c r="J342" s="34">
        <f>IF(Source!BC81&lt;&gt; 0, Source!BC81, 1)</f>
        <v>9.82</v>
      </c>
      <c r="K342" s="37">
        <f>Source!P81</f>
        <v>58.33</v>
      </c>
    </row>
    <row r="343" spans="1:35" ht="14.25" x14ac:dyDescent="0.2">
      <c r="A343" s="33"/>
      <c r="B343" s="33"/>
      <c r="C343" s="33" t="s">
        <v>1001</v>
      </c>
      <c r="D343" s="35" t="s">
        <v>1002</v>
      </c>
      <c r="E343" s="34">
        <f>Source!BZ81</f>
        <v>109</v>
      </c>
      <c r="F343" s="37"/>
      <c r="G343" s="36"/>
      <c r="H343" s="34"/>
      <c r="I343" s="37">
        <f>SUM(Q337:Q342)</f>
        <v>65.430000000000007</v>
      </c>
      <c r="J343" s="34">
        <f>Source!AT81</f>
        <v>109</v>
      </c>
      <c r="K343" s="37">
        <f>SUM(R337:R342)</f>
        <v>3687.13</v>
      </c>
    </row>
    <row r="344" spans="1:35" ht="14.25" x14ac:dyDescent="0.2">
      <c r="A344" s="33"/>
      <c r="B344" s="33"/>
      <c r="C344" s="33" t="s">
        <v>1003</v>
      </c>
      <c r="D344" s="35" t="s">
        <v>1002</v>
      </c>
      <c r="E344" s="34">
        <f>Source!CA81</f>
        <v>57</v>
      </c>
      <c r="F344" s="37"/>
      <c r="G344" s="36"/>
      <c r="H344" s="34"/>
      <c r="I344" s="37">
        <f>SUM(S337:S343)</f>
        <v>34.22</v>
      </c>
      <c r="J344" s="34">
        <f>Source!AU81</f>
        <v>57</v>
      </c>
      <c r="K344" s="37">
        <f>SUM(T337:T343)</f>
        <v>1928.13</v>
      </c>
    </row>
    <row r="345" spans="1:35" ht="14.25" x14ac:dyDescent="0.2">
      <c r="A345" s="41"/>
      <c r="B345" s="41"/>
      <c r="C345" s="41" t="s">
        <v>997</v>
      </c>
      <c r="D345" s="42" t="s">
        <v>998</v>
      </c>
      <c r="E345" s="43">
        <f>Source!AQ81</f>
        <v>97.2</v>
      </c>
      <c r="F345" s="44"/>
      <c r="G345" s="45" t="str">
        <f>Source!DI81</f>
        <v>*1,1</v>
      </c>
      <c r="H345" s="43">
        <f>Source!AV81</f>
        <v>1.087</v>
      </c>
      <c r="I345" s="44">
        <f>Source!U81</f>
        <v>5.3648093664000003</v>
      </c>
      <c r="J345" s="43"/>
      <c r="K345" s="44"/>
      <c r="AB345" s="40">
        <f>I345</f>
        <v>5.3648093664000003</v>
      </c>
    </row>
    <row r="346" spans="1:35" ht="15" x14ac:dyDescent="0.25">
      <c r="C346" s="21" t="s">
        <v>999</v>
      </c>
      <c r="H346" s="46">
        <f>I339+I340+I342+I343+I344+0</f>
        <v>165.89000000000001</v>
      </c>
      <c r="I346" s="46"/>
      <c r="J346" s="46">
        <f>K339+K340+K342+K343+K344+0</f>
        <v>9058.92</v>
      </c>
      <c r="K346" s="46"/>
      <c r="O346" s="40">
        <f>I339+I340+I342+I343+I344+0</f>
        <v>165.89000000000001</v>
      </c>
      <c r="P346" s="40">
        <f>K339+K340+K342+K343+K344+0</f>
        <v>9058.92</v>
      </c>
      <c r="X346">
        <f>IF(Source!BI81&lt;=1,I339+I340+I342+I343+I344-0, 0)</f>
        <v>165.89000000000001</v>
      </c>
      <c r="Y346">
        <f>IF(Source!BI81=2,I339+I340+I342+I343+I344-0, 0)</f>
        <v>0</v>
      </c>
      <c r="Z346">
        <f>IF(Source!BI81=3,I339+I340+I342+I343+I344-0, 0)</f>
        <v>0</v>
      </c>
      <c r="AA346">
        <f>IF(Source!BI81=4,I339+I340+I342+I343+I344,0)</f>
        <v>0</v>
      </c>
    </row>
    <row r="348" spans="1:35" ht="78" x14ac:dyDescent="0.2">
      <c r="A348" s="33">
        <v>38</v>
      </c>
      <c r="B348" s="33" t="s">
        <v>1032</v>
      </c>
      <c r="C348" s="33" t="s">
        <v>254</v>
      </c>
      <c r="D348" s="35" t="str">
        <f>Source!H82</f>
        <v>1 м3 кладки</v>
      </c>
      <c r="E348" s="34">
        <f>Source!I82</f>
        <v>7.1999999999999995E-2</v>
      </c>
      <c r="F348" s="37"/>
      <c r="G348" s="36"/>
      <c r="H348" s="34"/>
      <c r="I348" s="37"/>
      <c r="J348" s="34"/>
      <c r="K348" s="37"/>
      <c r="Q348">
        <f>ROUND((Source!BZ82/100)*(ROUND((ROUND((Source!AF82*Source!AV82*Source!I82),2)),2)+ROUND((ROUND((Source!AE82*Source!AV82*Source!I82),2)),2)), 2)</f>
        <v>6.03</v>
      </c>
      <c r="R348">
        <f>Source!X82</f>
        <v>339.68</v>
      </c>
      <c r="S348">
        <f>ROUND((Source!CA82/100)*(ROUND((ROUND((Source!AF82*Source!AV82*Source!I82),2)),2)+ROUND((ROUND((Source!AE82*Source!AV82*Source!I82),2)),2)), 2)</f>
        <v>3.78</v>
      </c>
      <c r="T348">
        <f>Source!Y82</f>
        <v>213.07</v>
      </c>
      <c r="U348">
        <f>ROUND((175/100)*(ROUND((ROUND((Source!AE82*Source!AV82*Source!I82),2)),2)), 2)</f>
        <v>0</v>
      </c>
      <c r="V348">
        <f>ROUND((0/100)*(ROUND((ROUND((Source!AE82*Source!AV82*Source!I82),2)*Source!BS82),2)), 2)</f>
        <v>0</v>
      </c>
      <c r="AI348">
        <v>0</v>
      </c>
    </row>
    <row r="349" spans="1:35" x14ac:dyDescent="0.2">
      <c r="C349" s="38" t="str">
        <f>"Объем: "&amp;Source!I82&amp;"=0,08*"&amp;"2*"&amp;"0,25*"&amp;"1,8"</f>
        <v>Объем: 0,072=0,08*2*0,25*1,8</v>
      </c>
    </row>
    <row r="350" spans="1:35" ht="14.25" x14ac:dyDescent="0.2">
      <c r="A350" s="33"/>
      <c r="B350" s="33"/>
      <c r="C350" s="33" t="s">
        <v>994</v>
      </c>
      <c r="D350" s="35"/>
      <c r="E350" s="34"/>
      <c r="F350" s="37">
        <f>Source!AO82</f>
        <v>64.8</v>
      </c>
      <c r="G350" s="36" t="str">
        <f>Source!DG82</f>
        <v>*1,1</v>
      </c>
      <c r="H350" s="34">
        <f>Source!AV82</f>
        <v>1.0669999999999999</v>
      </c>
      <c r="I350" s="37">
        <f>ROUND((ROUND((Source!AF82*Source!AV82*Source!I82),2)),2)</f>
        <v>5.48</v>
      </c>
      <c r="J350" s="34">
        <f>IF(Source!BA82&lt;&gt; 0, Source!BA82, 1)</f>
        <v>56.35</v>
      </c>
      <c r="K350" s="37">
        <f>Source!S82</f>
        <v>308.8</v>
      </c>
      <c r="W350">
        <f>I350</f>
        <v>5.48</v>
      </c>
    </row>
    <row r="351" spans="1:35" ht="14.25" x14ac:dyDescent="0.2">
      <c r="A351" s="33"/>
      <c r="B351" s="33"/>
      <c r="C351" s="33" t="s">
        <v>1008</v>
      </c>
      <c r="D351" s="35"/>
      <c r="E351" s="34"/>
      <c r="F351" s="37">
        <f>Source!AL82</f>
        <v>19.03</v>
      </c>
      <c r="G351" s="36" t="str">
        <f>Source!DD82</f>
        <v>*1</v>
      </c>
      <c r="H351" s="34">
        <f>Source!AW82</f>
        <v>1.0249999999999999</v>
      </c>
      <c r="I351" s="37">
        <f>ROUND((ROUND((Source!AC82*Source!AW82*Source!I82),2)),2)</f>
        <v>1.4</v>
      </c>
      <c r="J351" s="34">
        <f>IF(Source!BC82&lt;&gt; 0, Source!BC82, 1)</f>
        <v>7.94</v>
      </c>
      <c r="K351" s="37">
        <f>Source!P82</f>
        <v>11.12</v>
      </c>
    </row>
    <row r="352" spans="1:35" ht="78" x14ac:dyDescent="0.2">
      <c r="A352" s="33" t="s">
        <v>257</v>
      </c>
      <c r="B352" s="33" t="s">
        <v>1033</v>
      </c>
      <c r="C352" s="33" t="s">
        <v>259</v>
      </c>
      <c r="D352" s="35" t="str">
        <f>Source!H83</f>
        <v>1000 шт.</v>
      </c>
      <c r="E352" s="34">
        <f>Source!I83</f>
        <v>2.8799999999999999E-2</v>
      </c>
      <c r="F352" s="37">
        <f>Source!AK83</f>
        <v>1016.18</v>
      </c>
      <c r="G352" s="47" t="s">
        <v>1012</v>
      </c>
      <c r="H352" s="34">
        <f>Source!AW83</f>
        <v>1.0249999999999999</v>
      </c>
      <c r="I352" s="37">
        <f>ROUND((ROUND((Source!AC83*Source!AW83*Source!I83),2)),2)+(ROUND((ROUND(((Source!ET83)*Source!AV83*Source!I83),2)),2)+ROUND((ROUND(((Source!AE83-(Source!EU83))*Source!AV83*Source!I83),2)),2))+ROUND((ROUND((Source!AF83*Source!AV83*Source!I83),2)),2)</f>
        <v>30</v>
      </c>
      <c r="J352" s="34">
        <f>IF(Source!BC83&lt;&gt; 0, Source!BC83, 1)</f>
        <v>16.149999999999999</v>
      </c>
      <c r="K352" s="37">
        <f>Source!O83</f>
        <v>484.5</v>
      </c>
      <c r="Q352">
        <f>ROUND((Source!BZ83/100)*(ROUND((ROUND((Source!AF83*Source!AV83*Source!I83),2)),2)+ROUND((ROUND((Source!AE83*Source!AV83*Source!I83),2)),2)), 2)</f>
        <v>0</v>
      </c>
      <c r="R352">
        <f>Source!X83</f>
        <v>0</v>
      </c>
      <c r="S352">
        <f>ROUND((Source!CA83/100)*(ROUND((ROUND((Source!AF83*Source!AV83*Source!I83),2)),2)+ROUND((ROUND((Source!AE83*Source!AV83*Source!I83),2)),2)), 2)</f>
        <v>0</v>
      </c>
      <c r="T352">
        <f>Source!Y83</f>
        <v>0</v>
      </c>
      <c r="U352">
        <f>ROUND((175/100)*(ROUND((ROUND((Source!AE83*Source!AV83*Source!I83),2)),2)), 2)</f>
        <v>0</v>
      </c>
      <c r="V352">
        <f>ROUND((0/100)*(ROUND((ROUND((Source!AE83*Source!AV83*Source!I83),2)*Source!BS83),2)), 2)</f>
        <v>0</v>
      </c>
      <c r="X352">
        <f>IF(Source!BI83&lt;=1,I352, 0)</f>
        <v>30</v>
      </c>
      <c r="Y352">
        <f>IF(Source!BI83=2,I352, 0)</f>
        <v>0</v>
      </c>
      <c r="Z352">
        <f>IF(Source!BI83=3,I352, 0)</f>
        <v>0</v>
      </c>
      <c r="AA352">
        <f>IF(Source!BI83=4,I352, 0)</f>
        <v>0</v>
      </c>
      <c r="AI352">
        <v>3</v>
      </c>
    </row>
    <row r="353" spans="1:35" ht="78" x14ac:dyDescent="0.2">
      <c r="A353" s="33" t="s">
        <v>262</v>
      </c>
      <c r="B353" s="33" t="s">
        <v>1014</v>
      </c>
      <c r="C353" s="33" t="s">
        <v>99</v>
      </c>
      <c r="D353" s="35" t="str">
        <f>Source!H84</f>
        <v>м3</v>
      </c>
      <c r="E353" s="34">
        <f>Source!I84</f>
        <v>1.728E-2</v>
      </c>
      <c r="F353" s="37">
        <f>Source!AK84</f>
        <v>439.5</v>
      </c>
      <c r="G353" s="47" t="s">
        <v>1012</v>
      </c>
      <c r="H353" s="34">
        <f>Source!AW84</f>
        <v>1.0249999999999999</v>
      </c>
      <c r="I353" s="37">
        <f>ROUND((ROUND((Source!AC84*Source!AW84*Source!I84),2)),2)+(ROUND((ROUND(((Source!ET84)*Source!AV84*Source!I84),2)),2)+ROUND((ROUND(((Source!AE84-(Source!EU84))*Source!AV84*Source!I84),2)),2))+ROUND((ROUND((Source!AF84*Source!AV84*Source!I84),2)),2)</f>
        <v>7.78</v>
      </c>
      <c r="J353" s="34">
        <f>IF(Source!BC84&lt;&gt; 0, Source!BC84, 1)</f>
        <v>10.8</v>
      </c>
      <c r="K353" s="37">
        <f>Source!O84</f>
        <v>84.02</v>
      </c>
      <c r="Q353">
        <f>ROUND((Source!BZ84/100)*(ROUND((ROUND((Source!AF84*Source!AV84*Source!I84),2)),2)+ROUND((ROUND((Source!AE84*Source!AV84*Source!I84),2)),2)), 2)</f>
        <v>0</v>
      </c>
      <c r="R353">
        <f>Source!X84</f>
        <v>0</v>
      </c>
      <c r="S353">
        <f>ROUND((Source!CA84/100)*(ROUND((ROUND((Source!AF84*Source!AV84*Source!I84),2)),2)+ROUND((ROUND((Source!AE84*Source!AV84*Source!I84),2)),2)), 2)</f>
        <v>0</v>
      </c>
      <c r="T353">
        <f>Source!Y84</f>
        <v>0</v>
      </c>
      <c r="U353">
        <f>ROUND((175/100)*(ROUND((ROUND((Source!AE84*Source!AV84*Source!I84),2)),2)), 2)</f>
        <v>0</v>
      </c>
      <c r="V353">
        <f>ROUND((0/100)*(ROUND((ROUND((Source!AE84*Source!AV84*Source!I84),2)*Source!BS84),2)), 2)</f>
        <v>0</v>
      </c>
      <c r="X353">
        <f>IF(Source!BI84&lt;=1,I353, 0)</f>
        <v>7.78</v>
      </c>
      <c r="Y353">
        <f>IF(Source!BI84=2,I353, 0)</f>
        <v>0</v>
      </c>
      <c r="Z353">
        <f>IF(Source!BI84=3,I353, 0)</f>
        <v>0</v>
      </c>
      <c r="AA353">
        <f>IF(Source!BI84=4,I353, 0)</f>
        <v>0</v>
      </c>
      <c r="AI353">
        <v>3</v>
      </c>
    </row>
    <row r="354" spans="1:35" ht="14.25" x14ac:dyDescent="0.2">
      <c r="A354" s="33"/>
      <c r="B354" s="33"/>
      <c r="C354" s="33" t="s">
        <v>1001</v>
      </c>
      <c r="D354" s="35" t="s">
        <v>1002</v>
      </c>
      <c r="E354" s="34">
        <f>Source!BZ82</f>
        <v>110</v>
      </c>
      <c r="F354" s="37"/>
      <c r="G354" s="36"/>
      <c r="H354" s="34"/>
      <c r="I354" s="37">
        <f>SUM(Q348:Q353)</f>
        <v>6.03</v>
      </c>
      <c r="J354" s="34">
        <f>Source!AT82</f>
        <v>110</v>
      </c>
      <c r="K354" s="37">
        <f>SUM(R348:R353)</f>
        <v>339.68</v>
      </c>
    </row>
    <row r="355" spans="1:35" ht="14.25" x14ac:dyDescent="0.2">
      <c r="A355" s="33"/>
      <c r="B355" s="33"/>
      <c r="C355" s="33" t="s">
        <v>1003</v>
      </c>
      <c r="D355" s="35" t="s">
        <v>1002</v>
      </c>
      <c r="E355" s="34">
        <f>Source!CA82</f>
        <v>69</v>
      </c>
      <c r="F355" s="37"/>
      <c r="G355" s="36"/>
      <c r="H355" s="34"/>
      <c r="I355" s="37">
        <f>SUM(S348:S354)</f>
        <v>3.78</v>
      </c>
      <c r="J355" s="34">
        <f>Source!AU82</f>
        <v>69</v>
      </c>
      <c r="K355" s="37">
        <f>SUM(T348:T354)</f>
        <v>213.07</v>
      </c>
    </row>
    <row r="356" spans="1:35" ht="14.25" x14ac:dyDescent="0.2">
      <c r="A356" s="41"/>
      <c r="B356" s="41"/>
      <c r="C356" s="41" t="s">
        <v>997</v>
      </c>
      <c r="D356" s="42" t="s">
        <v>998</v>
      </c>
      <c r="E356" s="43">
        <f>Source!AQ82</f>
        <v>5.95</v>
      </c>
      <c r="F356" s="44"/>
      <c r="G356" s="45" t="str">
        <f>Source!DI82</f>
        <v>*1,1</v>
      </c>
      <c r="H356" s="43">
        <f>Source!AV82</f>
        <v>1.0669999999999999</v>
      </c>
      <c r="I356" s="44">
        <f>Source!U82</f>
        <v>0.50281308000000002</v>
      </c>
      <c r="J356" s="43"/>
      <c r="K356" s="44"/>
      <c r="AB356" s="40">
        <f>I356</f>
        <v>0.50281308000000002</v>
      </c>
    </row>
    <row r="357" spans="1:35" ht="15" x14ac:dyDescent="0.25">
      <c r="C357" s="21" t="s">
        <v>999</v>
      </c>
      <c r="H357" s="46">
        <f>I350+I351+I354+I355+SUM(I352:I353)</f>
        <v>54.47</v>
      </c>
      <c r="I357" s="46"/>
      <c r="J357" s="46">
        <f>K350+K351+K354+K355+SUM(K352:K353)</f>
        <v>1441.19</v>
      </c>
      <c r="K357" s="46"/>
      <c r="O357" s="40">
        <f>I350+I351+I354+I355+SUM(I352:I353)</f>
        <v>54.47</v>
      </c>
      <c r="P357" s="40">
        <f>K350+K351+K354+K355+SUM(K352:K353)</f>
        <v>1441.19</v>
      </c>
      <c r="X357">
        <f>IF(Source!BI82&lt;=1,I350+I351+I354+I355-0, 0)</f>
        <v>16.690000000000001</v>
      </c>
      <c r="Y357">
        <f>IF(Source!BI82=2,I350+I351+I354+I355-0, 0)</f>
        <v>0</v>
      </c>
      <c r="Z357">
        <f>IF(Source!BI82=3,I350+I351+I354+I355-0, 0)</f>
        <v>0</v>
      </c>
      <c r="AA357">
        <f>IF(Source!BI82=4,I350+I351+I354+I355,0)</f>
        <v>0</v>
      </c>
    </row>
    <row r="359" spans="1:35" ht="85.5" x14ac:dyDescent="0.2">
      <c r="A359" s="33">
        <v>39</v>
      </c>
      <c r="B359" s="33" t="s">
        <v>1034</v>
      </c>
      <c r="C359" s="33" t="s">
        <v>265</v>
      </c>
      <c r="D359" s="35" t="str">
        <f>Source!H85</f>
        <v>100 м2 оштукатуриваемой поверхности</v>
      </c>
      <c r="E359" s="34">
        <f>Source!I85</f>
        <v>2.8999999999999998E-3</v>
      </c>
      <c r="F359" s="37"/>
      <c r="G359" s="36"/>
      <c r="H359" s="34"/>
      <c r="I359" s="37"/>
      <c r="J359" s="34"/>
      <c r="K359" s="37"/>
      <c r="Q359">
        <f>ROUND((Source!BZ85/100)*(ROUND((ROUND((Source!AF85*Source!AV85*Source!I85),2)),2)+ROUND((ROUND((Source!AE85*Source!AV85*Source!I85),2)),2)), 2)</f>
        <v>2.92</v>
      </c>
      <c r="R359">
        <f>Source!X85</f>
        <v>164.54</v>
      </c>
      <c r="S359">
        <f>ROUND((Source!CA85/100)*(ROUND((ROUND((Source!AF85*Source!AV85*Source!I85),2)),2)+ROUND((ROUND((Source!AE85*Source!AV85*Source!I85),2)),2)), 2)</f>
        <v>1.43</v>
      </c>
      <c r="T359">
        <f>Source!Y85</f>
        <v>80.62</v>
      </c>
      <c r="U359">
        <f>ROUND((175/100)*(ROUND((ROUND((Source!AE85*Source!AV85*Source!I85),2)),2)), 2)</f>
        <v>0.35</v>
      </c>
      <c r="V359">
        <f>ROUND((0/100)*(ROUND((ROUND((Source!AE85*Source!AV85*Source!I85),2)*Source!BS85),2)), 2)</f>
        <v>0</v>
      </c>
      <c r="AI359">
        <v>0</v>
      </c>
    </row>
    <row r="360" spans="1:35" x14ac:dyDescent="0.2">
      <c r="C360" s="38" t="str">
        <f>"Объем: "&amp;Source!I85&amp;"=(1,8*"&amp;"0,08*"&amp;"2)/"&amp;"100"</f>
        <v>Объем: 0,0029=(1,8*0,08*2)/100</v>
      </c>
    </row>
    <row r="361" spans="1:35" ht="14.25" x14ac:dyDescent="0.2">
      <c r="A361" s="33"/>
      <c r="B361" s="33"/>
      <c r="C361" s="33" t="s">
        <v>994</v>
      </c>
      <c r="D361" s="35"/>
      <c r="E361" s="34"/>
      <c r="F361" s="37">
        <f>Source!AO85</f>
        <v>832</v>
      </c>
      <c r="G361" s="36" t="str">
        <f>Source!DG85</f>
        <v>*1,1</v>
      </c>
      <c r="H361" s="34">
        <f>Source!AV85</f>
        <v>1.0249999999999999</v>
      </c>
      <c r="I361" s="37">
        <f>ROUND((ROUND((Source!AF85*Source!AV85*Source!I85),2)),2)</f>
        <v>2.72</v>
      </c>
      <c r="J361" s="34">
        <f>IF(Source!BA85&lt;&gt; 0, Source!BA85, 1)</f>
        <v>56.35</v>
      </c>
      <c r="K361" s="37">
        <f>Source!S85</f>
        <v>153.27000000000001</v>
      </c>
      <c r="W361">
        <f>I361</f>
        <v>2.72</v>
      </c>
    </row>
    <row r="362" spans="1:35" ht="14.25" x14ac:dyDescent="0.2">
      <c r="A362" s="33"/>
      <c r="B362" s="33"/>
      <c r="C362" s="33" t="s">
        <v>995</v>
      </c>
      <c r="D362" s="35"/>
      <c r="E362" s="34"/>
      <c r="F362" s="37">
        <f>Source!AM85</f>
        <v>111.26</v>
      </c>
      <c r="G362" s="36" t="str">
        <f>Source!DE85</f>
        <v>*1,1</v>
      </c>
      <c r="H362" s="34">
        <f>Source!AV85</f>
        <v>1.0249999999999999</v>
      </c>
      <c r="I362" s="37">
        <f>(ROUND((ROUND((((Source!ET85*1.1))*Source!AV85*Source!I85),2)),2)+ROUND((ROUND(((Source!AE85-((Source!EU85*1.1)))*Source!AV85*Source!I85),2)),2))</f>
        <v>0.36</v>
      </c>
      <c r="J362" s="34">
        <f>IF(Source!BB85&lt;&gt; 0, Source!BB85, 1)</f>
        <v>38.64</v>
      </c>
      <c r="K362" s="37">
        <f>Source!Q85</f>
        <v>13.91</v>
      </c>
    </row>
    <row r="363" spans="1:35" ht="14.25" x14ac:dyDescent="0.2">
      <c r="A363" s="33"/>
      <c r="B363" s="33"/>
      <c r="C363" s="33" t="s">
        <v>996</v>
      </c>
      <c r="D363" s="35"/>
      <c r="E363" s="34"/>
      <c r="F363" s="37">
        <f>Source!AN85</f>
        <v>60.35</v>
      </c>
      <c r="G363" s="36" t="str">
        <f>Source!DF85</f>
        <v>*1,1</v>
      </c>
      <c r="H363" s="34">
        <f>Source!AV85</f>
        <v>1.0249999999999999</v>
      </c>
      <c r="I363" s="39">
        <f>ROUND((ROUND((Source!AE85*Source!AV85*Source!I85),2)),2)</f>
        <v>0.2</v>
      </c>
      <c r="J363" s="34">
        <f>IF(Source!BS85&lt;&gt; 0, Source!BS85, 1)</f>
        <v>56.35</v>
      </c>
      <c r="K363" s="39">
        <f>Source!R85</f>
        <v>11.27</v>
      </c>
      <c r="W363">
        <f>I363</f>
        <v>0.2</v>
      </c>
    </row>
    <row r="364" spans="1:35" ht="14.25" x14ac:dyDescent="0.2">
      <c r="A364" s="33"/>
      <c r="B364" s="33"/>
      <c r="C364" s="33" t="s">
        <v>1008</v>
      </c>
      <c r="D364" s="35"/>
      <c r="E364" s="34"/>
      <c r="F364" s="37">
        <f>Source!AL85</f>
        <v>100.6</v>
      </c>
      <c r="G364" s="36" t="str">
        <f>Source!DD85</f>
        <v>*1</v>
      </c>
      <c r="H364" s="34">
        <f>Source!AW85</f>
        <v>1</v>
      </c>
      <c r="I364" s="37">
        <f>ROUND((ROUND((Source!AC85*Source!AW85*Source!I85),2)),2)</f>
        <v>0.28999999999999998</v>
      </c>
      <c r="J364" s="34">
        <f>IF(Source!BC85&lt;&gt; 0, Source!BC85, 1)</f>
        <v>29.28</v>
      </c>
      <c r="K364" s="37">
        <f>Source!P85</f>
        <v>8.49</v>
      </c>
    </row>
    <row r="365" spans="1:35" ht="78" x14ac:dyDescent="0.2">
      <c r="A365" s="33" t="s">
        <v>270</v>
      </c>
      <c r="B365" s="33" t="s">
        <v>1035</v>
      </c>
      <c r="C365" s="33" t="s">
        <v>272</v>
      </c>
      <c r="D365" s="35" t="str">
        <f>Source!H86</f>
        <v>м3</v>
      </c>
      <c r="E365" s="34">
        <f>Source!I86</f>
        <v>2.4399999999999999E-4</v>
      </c>
      <c r="F365" s="37">
        <f>Source!AK86</f>
        <v>7.07</v>
      </c>
      <c r="G365" s="47" t="s">
        <v>1012</v>
      </c>
      <c r="H365" s="34">
        <f>Source!AW86</f>
        <v>1</v>
      </c>
      <c r="I365" s="37">
        <f>ROUND((ROUND((Source!AC86*Source!AW86*Source!I86),2)),2)+(ROUND((ROUND(((Source!ET86)*Source!AV86*Source!I86),2)),2)+ROUND((ROUND(((Source!AE86-(Source!EU86))*Source!AV86*Source!I86),2)),2))+ROUND((ROUND((Source!AF86*Source!AV86*Source!I86),2)),2)</f>
        <v>0</v>
      </c>
      <c r="J365" s="34">
        <f>IF(Source!BC86&lt;&gt; 0, Source!BC86, 1)</f>
        <v>7.75</v>
      </c>
      <c r="K365" s="37">
        <f>Source!O86</f>
        <v>0</v>
      </c>
      <c r="Q365">
        <f>ROUND((Source!BZ86/100)*(ROUND((ROUND((Source!AF86*Source!AV86*Source!I86),2)),2)+ROUND((ROUND((Source!AE86*Source!AV86*Source!I86),2)),2)), 2)</f>
        <v>0</v>
      </c>
      <c r="R365">
        <f>Source!X86</f>
        <v>0</v>
      </c>
      <c r="S365">
        <f>ROUND((Source!CA86/100)*(ROUND((ROUND((Source!AF86*Source!AV86*Source!I86),2)),2)+ROUND((ROUND((Source!AE86*Source!AV86*Source!I86),2)),2)), 2)</f>
        <v>0</v>
      </c>
      <c r="T365">
        <f>Source!Y86</f>
        <v>0</v>
      </c>
      <c r="U365">
        <f>ROUND((175/100)*(ROUND((ROUND((Source!AE86*Source!AV86*Source!I86),2)),2)), 2)</f>
        <v>0</v>
      </c>
      <c r="V365">
        <f>ROUND((0/100)*(ROUND((ROUND((Source!AE86*Source!AV86*Source!I86),2)*Source!BS86),2)), 2)</f>
        <v>0</v>
      </c>
      <c r="X365">
        <f>IF(Source!BI86&lt;=1,I365, 0)</f>
        <v>0</v>
      </c>
      <c r="Y365">
        <f>IF(Source!BI86=2,I365, 0)</f>
        <v>0</v>
      </c>
      <c r="Z365">
        <f>IF(Source!BI86=3,I365, 0)</f>
        <v>0</v>
      </c>
      <c r="AA365">
        <f>IF(Source!BI86=4,I365, 0)</f>
        <v>0</v>
      </c>
      <c r="AI365">
        <v>3</v>
      </c>
    </row>
    <row r="366" spans="1:35" ht="78" x14ac:dyDescent="0.2">
      <c r="A366" s="33" t="s">
        <v>274</v>
      </c>
      <c r="B366" s="33" t="s">
        <v>1036</v>
      </c>
      <c r="C366" s="33" t="s">
        <v>276</v>
      </c>
      <c r="D366" s="35" t="str">
        <f>Source!H87</f>
        <v>т</v>
      </c>
      <c r="E366" s="34">
        <f>Source!I87</f>
        <v>1.392E-3</v>
      </c>
      <c r="F366" s="37">
        <f>Source!AK87</f>
        <v>788.9</v>
      </c>
      <c r="G366" s="47" t="s">
        <v>1012</v>
      </c>
      <c r="H366" s="34">
        <f>Source!AW87</f>
        <v>1</v>
      </c>
      <c r="I366" s="37">
        <f>ROUND((ROUND((Source!AC87*Source!AW87*Source!I87),2)),2)+(ROUND((ROUND(((Source!ET87)*Source!AV87*Source!I87),2)),2)+ROUND((ROUND(((Source!AE87-(Source!EU87))*Source!AV87*Source!I87),2)),2))+ROUND((ROUND((Source!AF87*Source!AV87*Source!I87),2)),2)</f>
        <v>1.1000000000000001</v>
      </c>
      <c r="J366" s="34">
        <f>IF(Source!BC87&lt;&gt; 0, Source!BC87, 1)</f>
        <v>12.2</v>
      </c>
      <c r="K366" s="37">
        <f>Source!O87</f>
        <v>13.42</v>
      </c>
      <c r="Q366">
        <f>ROUND((Source!BZ87/100)*(ROUND((ROUND((Source!AF87*Source!AV87*Source!I87),2)),2)+ROUND((ROUND((Source!AE87*Source!AV87*Source!I87),2)),2)), 2)</f>
        <v>0</v>
      </c>
      <c r="R366">
        <f>Source!X87</f>
        <v>0</v>
      </c>
      <c r="S366">
        <f>ROUND((Source!CA87/100)*(ROUND((ROUND((Source!AF87*Source!AV87*Source!I87),2)),2)+ROUND((ROUND((Source!AE87*Source!AV87*Source!I87),2)),2)), 2)</f>
        <v>0</v>
      </c>
      <c r="T366">
        <f>Source!Y87</f>
        <v>0</v>
      </c>
      <c r="U366">
        <f>ROUND((175/100)*(ROUND((ROUND((Source!AE87*Source!AV87*Source!I87),2)),2)), 2)</f>
        <v>0</v>
      </c>
      <c r="V366">
        <f>ROUND((0/100)*(ROUND((ROUND((Source!AE87*Source!AV87*Source!I87),2)*Source!BS87),2)), 2)</f>
        <v>0</v>
      </c>
      <c r="X366">
        <f>IF(Source!BI87&lt;=1,I366, 0)</f>
        <v>1.1000000000000001</v>
      </c>
      <c r="Y366">
        <f>IF(Source!BI87=2,I366, 0)</f>
        <v>0</v>
      </c>
      <c r="Z366">
        <f>IF(Source!BI87=3,I366, 0)</f>
        <v>0</v>
      </c>
      <c r="AA366">
        <f>IF(Source!BI87=4,I366, 0)</f>
        <v>0</v>
      </c>
      <c r="AI366">
        <v>3</v>
      </c>
    </row>
    <row r="367" spans="1:35" ht="78" x14ac:dyDescent="0.2">
      <c r="A367" s="33" t="s">
        <v>278</v>
      </c>
      <c r="B367" s="33" t="s">
        <v>1037</v>
      </c>
      <c r="C367" s="33" t="s">
        <v>280</v>
      </c>
      <c r="D367" s="35" t="str">
        <f>Source!H88</f>
        <v>м3</v>
      </c>
      <c r="E367" s="34">
        <f>Source!I88</f>
        <v>3.503E-3</v>
      </c>
      <c r="F367" s="37">
        <f>Source!AK88</f>
        <v>470.7</v>
      </c>
      <c r="G367" s="47" t="s">
        <v>1012</v>
      </c>
      <c r="H367" s="34">
        <f>Source!AW88</f>
        <v>1</v>
      </c>
      <c r="I367" s="37">
        <f>ROUND((ROUND((Source!AC88*Source!AW88*Source!I88),2)),2)+(ROUND((ROUND(((Source!ET88)*Source!AV88*Source!I88),2)),2)+ROUND((ROUND(((Source!AE88-(Source!EU88))*Source!AV88*Source!I88),2)),2))+ROUND((ROUND((Source!AF88*Source!AV88*Source!I88),2)),2)</f>
        <v>1.65</v>
      </c>
      <c r="J367" s="34">
        <f>IF(Source!BC88&lt;&gt; 0, Source!BC88, 1)</f>
        <v>10.84</v>
      </c>
      <c r="K367" s="37">
        <f>Source!O88</f>
        <v>17.89</v>
      </c>
      <c r="Q367">
        <f>ROUND((Source!BZ88/100)*(ROUND((ROUND((Source!AF88*Source!AV88*Source!I88),2)),2)+ROUND((ROUND((Source!AE88*Source!AV88*Source!I88),2)),2)), 2)</f>
        <v>0</v>
      </c>
      <c r="R367">
        <f>Source!X88</f>
        <v>0</v>
      </c>
      <c r="S367">
        <f>ROUND((Source!CA88/100)*(ROUND((ROUND((Source!AF88*Source!AV88*Source!I88),2)),2)+ROUND((ROUND((Source!AE88*Source!AV88*Source!I88),2)),2)), 2)</f>
        <v>0</v>
      </c>
      <c r="T367">
        <f>Source!Y88</f>
        <v>0</v>
      </c>
      <c r="U367">
        <f>ROUND((175/100)*(ROUND((ROUND((Source!AE88*Source!AV88*Source!I88),2)),2)), 2)</f>
        <v>0</v>
      </c>
      <c r="V367">
        <f>ROUND((0/100)*(ROUND((ROUND((Source!AE88*Source!AV88*Source!I88),2)*Source!BS88),2)), 2)</f>
        <v>0</v>
      </c>
      <c r="X367">
        <f>IF(Source!BI88&lt;=1,I367, 0)</f>
        <v>1.65</v>
      </c>
      <c r="Y367">
        <f>IF(Source!BI88=2,I367, 0)</f>
        <v>0</v>
      </c>
      <c r="Z367">
        <f>IF(Source!BI88=3,I367, 0)</f>
        <v>0</v>
      </c>
      <c r="AA367">
        <f>IF(Source!BI88=4,I367, 0)</f>
        <v>0</v>
      </c>
      <c r="AI367">
        <v>3</v>
      </c>
    </row>
    <row r="368" spans="1:35" ht="14.25" x14ac:dyDescent="0.2">
      <c r="A368" s="33"/>
      <c r="B368" s="33"/>
      <c r="C368" s="33" t="s">
        <v>1001</v>
      </c>
      <c r="D368" s="35" t="s">
        <v>1002</v>
      </c>
      <c r="E368" s="34">
        <f>Source!BZ85</f>
        <v>100</v>
      </c>
      <c r="F368" s="37"/>
      <c r="G368" s="36"/>
      <c r="H368" s="34"/>
      <c r="I368" s="37">
        <f>SUM(Q359:Q367)</f>
        <v>2.92</v>
      </c>
      <c r="J368" s="34">
        <f>Source!AT85</f>
        <v>100</v>
      </c>
      <c r="K368" s="37">
        <f>SUM(R359:R367)</f>
        <v>164.54</v>
      </c>
    </row>
    <row r="369" spans="1:35" ht="14.25" x14ac:dyDescent="0.2">
      <c r="A369" s="33"/>
      <c r="B369" s="33"/>
      <c r="C369" s="33" t="s">
        <v>1003</v>
      </c>
      <c r="D369" s="35" t="s">
        <v>1002</v>
      </c>
      <c r="E369" s="34">
        <f>Source!CA85</f>
        <v>49</v>
      </c>
      <c r="F369" s="37"/>
      <c r="G369" s="36"/>
      <c r="H369" s="34"/>
      <c r="I369" s="37">
        <f>SUM(S359:S368)</f>
        <v>1.43</v>
      </c>
      <c r="J369" s="34">
        <f>Source!AU85</f>
        <v>49</v>
      </c>
      <c r="K369" s="37">
        <f>SUM(T359:T368)</f>
        <v>80.62</v>
      </c>
    </row>
    <row r="370" spans="1:35" ht="14.25" x14ac:dyDescent="0.2">
      <c r="A370" s="41"/>
      <c r="B370" s="41"/>
      <c r="C370" s="41" t="s">
        <v>997</v>
      </c>
      <c r="D370" s="42" t="s">
        <v>998</v>
      </c>
      <c r="E370" s="43">
        <f>Source!AQ85</f>
        <v>65</v>
      </c>
      <c r="F370" s="44"/>
      <c r="G370" s="45" t="str">
        <f>Source!DI85</f>
        <v>*1,1</v>
      </c>
      <c r="H370" s="43">
        <f>Source!AV85</f>
        <v>1.0249999999999999</v>
      </c>
      <c r="I370" s="44">
        <f>Source!U85</f>
        <v>0.21253374999999997</v>
      </c>
      <c r="J370" s="43"/>
      <c r="K370" s="44"/>
      <c r="AB370" s="40">
        <f>I370</f>
        <v>0.21253374999999997</v>
      </c>
    </row>
    <row r="371" spans="1:35" ht="15" x14ac:dyDescent="0.25">
      <c r="C371" s="21" t="s">
        <v>999</v>
      </c>
      <c r="H371" s="46">
        <f>I361+I362+I364+I368+I369+SUM(I365:I367)</f>
        <v>10.469999999999999</v>
      </c>
      <c r="I371" s="46"/>
      <c r="J371" s="46">
        <f>K361+K362+K364+K368+K369+SUM(K365:K367)</f>
        <v>452.14000000000004</v>
      </c>
      <c r="K371" s="46"/>
      <c r="O371" s="40">
        <f>I361+I362+I364+I368+I369+SUM(I365:I367)</f>
        <v>10.469999999999999</v>
      </c>
      <c r="P371" s="40">
        <f>K361+K362+K364+K368+K369+SUM(K365:K367)</f>
        <v>452.14000000000004</v>
      </c>
      <c r="X371">
        <f>IF(Source!BI85&lt;=1,I361+I362+I364+I368+I369-0, 0)</f>
        <v>7.72</v>
      </c>
      <c r="Y371">
        <f>IF(Source!BI85=2,I361+I362+I364+I368+I369-0, 0)</f>
        <v>0</v>
      </c>
      <c r="Z371">
        <f>IF(Source!BI85=3,I361+I362+I364+I368+I369-0, 0)</f>
        <v>0</v>
      </c>
      <c r="AA371">
        <f>IF(Source!BI85=4,I361+I362+I364+I368+I369,0)</f>
        <v>0</v>
      </c>
    </row>
    <row r="373" spans="1:35" ht="42.75" x14ac:dyDescent="0.2">
      <c r="A373" s="33">
        <v>40</v>
      </c>
      <c r="B373" s="33" t="str">
        <f>Source!F89</f>
        <v>3.9-19-1</v>
      </c>
      <c r="C373" s="33" t="s">
        <v>284</v>
      </c>
      <c r="D373" s="35" t="str">
        <f>Source!H89</f>
        <v>1 т конструкций</v>
      </c>
      <c r="E373" s="34">
        <f>Source!I89</f>
        <v>4.2000000000000003E-2</v>
      </c>
      <c r="F373" s="37"/>
      <c r="G373" s="36"/>
      <c r="H373" s="34"/>
      <c r="I373" s="37"/>
      <c r="J373" s="34"/>
      <c r="K373" s="37"/>
      <c r="Q373">
        <f>ROUND((Source!BZ89/100)*(ROUND((ROUND((Source!AF89*Source!AV89*Source!I89),2)),2)+ROUND((ROUND((Source!AE89*Source!AV89*Source!I89),2)),2)), 2)</f>
        <v>16.41</v>
      </c>
      <c r="R373">
        <f>Source!X89</f>
        <v>924.44</v>
      </c>
      <c r="S373">
        <f>ROUND((Source!CA89/100)*(ROUND((ROUND((Source!AF89*Source!AV89*Source!I89),2)),2)+ROUND((ROUND((Source!AE89*Source!AV89*Source!I89),2)),2)), 2)</f>
        <v>10.94</v>
      </c>
      <c r="T373">
        <f>Source!Y89</f>
        <v>616.29</v>
      </c>
      <c r="U373">
        <f>ROUND((175/100)*(ROUND((ROUND((Source!AE89*Source!AV89*Source!I89),2)),2)), 2)</f>
        <v>0.39</v>
      </c>
      <c r="V373">
        <f>ROUND((0/100)*(ROUND((ROUND((Source!AE89*Source!AV89*Source!I89),2)*Source!BS89),2)), 2)</f>
        <v>0</v>
      </c>
      <c r="AI373">
        <v>0</v>
      </c>
    </row>
    <row r="374" spans="1:35" x14ac:dyDescent="0.2">
      <c r="C374" s="38" t="str">
        <f>"Объем: "&amp;Source!I89&amp;"=21*"&amp;"2/"&amp;"1000"</f>
        <v>Объем: 0,042=21*2/1000</v>
      </c>
    </row>
    <row r="375" spans="1:35" ht="14.25" x14ac:dyDescent="0.2">
      <c r="A375" s="33"/>
      <c r="B375" s="33"/>
      <c r="C375" s="33" t="s">
        <v>994</v>
      </c>
      <c r="D375" s="35"/>
      <c r="E375" s="34"/>
      <c r="F375" s="37">
        <f>Source!AO89</f>
        <v>381.48</v>
      </c>
      <c r="G375" s="36" t="str">
        <f>Source!DG89</f>
        <v/>
      </c>
      <c r="H375" s="34">
        <f>Source!AV89</f>
        <v>1.087</v>
      </c>
      <c r="I375" s="37">
        <f>ROUND((ROUND((Source!AF89*Source!AV89*Source!I89),2)),2)</f>
        <v>17.420000000000002</v>
      </c>
      <c r="J375" s="34">
        <f>IF(Source!BA89&lt;&gt; 0, Source!BA89, 1)</f>
        <v>56.35</v>
      </c>
      <c r="K375" s="37">
        <f>Source!S89</f>
        <v>981.62</v>
      </c>
      <c r="W375">
        <f>I375</f>
        <v>17.420000000000002</v>
      </c>
    </row>
    <row r="376" spans="1:35" ht="14.25" x14ac:dyDescent="0.2">
      <c r="A376" s="33"/>
      <c r="B376" s="33"/>
      <c r="C376" s="33" t="s">
        <v>995</v>
      </c>
      <c r="D376" s="35"/>
      <c r="E376" s="34"/>
      <c r="F376" s="37">
        <f>Source!AM89</f>
        <v>61.17</v>
      </c>
      <c r="G376" s="36" t="str">
        <f>Source!DE89</f>
        <v/>
      </c>
      <c r="H376" s="34">
        <f>Source!AV89</f>
        <v>1.087</v>
      </c>
      <c r="I376" s="37">
        <f>(ROUND((ROUND(((Source!ET89)*Source!AV89*Source!I89),2)),2)+ROUND((ROUND(((Source!AE89-(Source!EU89))*Source!AV89*Source!I89),2)),2))</f>
        <v>2.79</v>
      </c>
      <c r="J376" s="34">
        <f>IF(Source!BB89&lt;&gt; 0, Source!BB89, 1)</f>
        <v>14.27</v>
      </c>
      <c r="K376" s="37">
        <f>Source!Q89</f>
        <v>39.81</v>
      </c>
    </row>
    <row r="377" spans="1:35" ht="14.25" x14ac:dyDescent="0.2">
      <c r="A377" s="33"/>
      <c r="B377" s="33"/>
      <c r="C377" s="33" t="s">
        <v>996</v>
      </c>
      <c r="D377" s="35"/>
      <c r="E377" s="34"/>
      <c r="F377" s="37">
        <f>Source!AN89</f>
        <v>4.7699999999999996</v>
      </c>
      <c r="G377" s="36" t="str">
        <f>Source!DF89</f>
        <v/>
      </c>
      <c r="H377" s="34">
        <f>Source!AV89</f>
        <v>1.087</v>
      </c>
      <c r="I377" s="39">
        <f>ROUND((ROUND((Source!AE89*Source!AV89*Source!I89),2)),2)</f>
        <v>0.22</v>
      </c>
      <c r="J377" s="34">
        <f>IF(Source!BS89&lt;&gt; 0, Source!BS89, 1)</f>
        <v>56.35</v>
      </c>
      <c r="K377" s="39">
        <f>Source!R89</f>
        <v>12.4</v>
      </c>
      <c r="W377">
        <f>I377</f>
        <v>0.22</v>
      </c>
    </row>
    <row r="378" spans="1:35" ht="14.25" x14ac:dyDescent="0.2">
      <c r="A378" s="33"/>
      <c r="B378" s="33"/>
      <c r="C378" s="33" t="s">
        <v>1008</v>
      </c>
      <c r="D378" s="35"/>
      <c r="E378" s="34"/>
      <c r="F378" s="37">
        <f>Source!AL89</f>
        <v>97.15</v>
      </c>
      <c r="G378" s="36" t="str">
        <f>Source!DD89</f>
        <v/>
      </c>
      <c r="H378" s="34">
        <f>Source!AW89</f>
        <v>1</v>
      </c>
      <c r="I378" s="37">
        <f>ROUND((ROUND((Source!AC89*Source!AW89*Source!I89),2)),2)</f>
        <v>4.08</v>
      </c>
      <c r="J378" s="34">
        <f>IF(Source!BC89&lt;&gt; 0, Source!BC89, 1)</f>
        <v>11.52</v>
      </c>
      <c r="K378" s="37">
        <f>Source!P89</f>
        <v>47</v>
      </c>
    </row>
    <row r="379" spans="1:35" ht="14.25" x14ac:dyDescent="0.2">
      <c r="A379" s="33"/>
      <c r="B379" s="33"/>
      <c r="C379" s="33" t="s">
        <v>1001</v>
      </c>
      <c r="D379" s="35" t="s">
        <v>1002</v>
      </c>
      <c r="E379" s="34">
        <f>Source!BZ89</f>
        <v>93</v>
      </c>
      <c r="F379" s="37"/>
      <c r="G379" s="36"/>
      <c r="H379" s="34"/>
      <c r="I379" s="37">
        <f>SUM(Q373:Q378)</f>
        <v>16.41</v>
      </c>
      <c r="J379" s="34">
        <f>Source!AT89</f>
        <v>93</v>
      </c>
      <c r="K379" s="37">
        <f>SUM(R373:R378)</f>
        <v>924.44</v>
      </c>
    </row>
    <row r="380" spans="1:35" ht="14.25" x14ac:dyDescent="0.2">
      <c r="A380" s="33"/>
      <c r="B380" s="33"/>
      <c r="C380" s="33" t="s">
        <v>1003</v>
      </c>
      <c r="D380" s="35" t="s">
        <v>1002</v>
      </c>
      <c r="E380" s="34">
        <f>Source!CA89</f>
        <v>62</v>
      </c>
      <c r="F380" s="37"/>
      <c r="G380" s="36"/>
      <c r="H380" s="34"/>
      <c r="I380" s="37">
        <f>SUM(S373:S379)</f>
        <v>10.94</v>
      </c>
      <c r="J380" s="34">
        <f>Source!AU89</f>
        <v>62</v>
      </c>
      <c r="K380" s="37">
        <f>SUM(T373:T379)</f>
        <v>616.29</v>
      </c>
    </row>
    <row r="381" spans="1:35" ht="14.25" x14ac:dyDescent="0.2">
      <c r="A381" s="41"/>
      <c r="B381" s="41"/>
      <c r="C381" s="41" t="s">
        <v>997</v>
      </c>
      <c r="D381" s="42" t="s">
        <v>998</v>
      </c>
      <c r="E381" s="43">
        <f>Source!AQ89</f>
        <v>28.9</v>
      </c>
      <c r="F381" s="44"/>
      <c r="G381" s="45" t="str">
        <f>Source!DI89</f>
        <v/>
      </c>
      <c r="H381" s="43">
        <f>Source!AV89</f>
        <v>1.087</v>
      </c>
      <c r="I381" s="44">
        <f>Source!U89</f>
        <v>1.3194006</v>
      </c>
      <c r="J381" s="43"/>
      <c r="K381" s="44"/>
      <c r="AB381" s="40">
        <f>I381</f>
        <v>1.3194006</v>
      </c>
    </row>
    <row r="382" spans="1:35" ht="15" x14ac:dyDescent="0.25">
      <c r="C382" s="21" t="s">
        <v>999</v>
      </c>
      <c r="H382" s="46">
        <f>I375+I376+I378+I379+I380+0</f>
        <v>51.64</v>
      </c>
      <c r="I382" s="46"/>
      <c r="J382" s="46">
        <f>K375+K376+K378+K379+K380+0</f>
        <v>2609.16</v>
      </c>
      <c r="K382" s="46"/>
      <c r="O382" s="40">
        <f>I375+I376+I378+I379+I380+0</f>
        <v>51.64</v>
      </c>
      <c r="P382" s="40">
        <f>K375+K376+K378+K379+K380+0</f>
        <v>2609.16</v>
      </c>
      <c r="X382">
        <f>IF(Source!BI89&lt;=1,I375+I376+I378+I379+I380-0, 0)</f>
        <v>51.64</v>
      </c>
      <c r="Y382">
        <f>IF(Source!BI89=2,I375+I376+I378+I379+I380-0, 0)</f>
        <v>0</v>
      </c>
      <c r="Z382">
        <f>IF(Source!BI89=3,I375+I376+I378+I379+I380-0, 0)</f>
        <v>0</v>
      </c>
      <c r="AA382">
        <f>IF(Source!BI89=4,I375+I376+I378+I379+I380,0)</f>
        <v>0</v>
      </c>
    </row>
    <row r="384" spans="1:35" ht="78" x14ac:dyDescent="0.2">
      <c r="A384" s="33">
        <v>41</v>
      </c>
      <c r="B384" s="33" t="s">
        <v>1038</v>
      </c>
      <c r="C384" s="33" t="s">
        <v>289</v>
      </c>
      <c r="D384" s="35" t="str">
        <f>Source!H90</f>
        <v>10 комплектов</v>
      </c>
      <c r="E384" s="34">
        <f>Source!I90</f>
        <v>0.6</v>
      </c>
      <c r="F384" s="37"/>
      <c r="G384" s="36"/>
      <c r="H384" s="34"/>
      <c r="I384" s="37"/>
      <c r="J384" s="34"/>
      <c r="K384" s="37"/>
      <c r="Q384">
        <f>ROUND((Source!BZ90/100)*(ROUND((ROUND((Source!AF90*Source!AV90*Source!I90),2)),2)+ROUND((ROUND((Source!AE90*Source!AV90*Source!I90),2)),2)), 2)</f>
        <v>42.98</v>
      </c>
      <c r="R384">
        <f>Source!X90</f>
        <v>2422.15</v>
      </c>
      <c r="S384">
        <f>ROUND((Source!CA90/100)*(ROUND((ROUND((Source!AF90*Source!AV90*Source!I90),2)),2)+ROUND((ROUND((Source!AE90*Source!AV90*Source!I90),2)),2)), 2)</f>
        <v>21.89</v>
      </c>
      <c r="T384">
        <f>Source!Y90</f>
        <v>1233.5</v>
      </c>
      <c r="U384">
        <f>ROUND((175/100)*(ROUND((ROUND((Source!AE90*Source!AV90*Source!I90),2)),2)), 2)</f>
        <v>0.11</v>
      </c>
      <c r="V384">
        <f>ROUND((0/100)*(ROUND((ROUND((Source!AE90*Source!AV90*Source!I90),2)*Source!BS90),2)), 2)</f>
        <v>0</v>
      </c>
      <c r="AI384">
        <v>0</v>
      </c>
    </row>
    <row r="385" spans="1:28" x14ac:dyDescent="0.2">
      <c r="C385" s="38" t="str">
        <f>"Объем: "&amp;Source!I90&amp;"=((6)/"&amp;"10)*"&amp;"1"</f>
        <v>Объем: 0,6=((6)/10)*1</v>
      </c>
    </row>
    <row r="386" spans="1:28" ht="14.25" x14ac:dyDescent="0.2">
      <c r="A386" s="33"/>
      <c r="B386" s="33"/>
      <c r="C386" s="33" t="s">
        <v>994</v>
      </c>
      <c r="D386" s="35"/>
      <c r="E386" s="34"/>
      <c r="F386" s="37">
        <f>Source!AO90</f>
        <v>57.51</v>
      </c>
      <c r="G386" s="36" t="str">
        <f>Source!DG90</f>
        <v>*1,1</v>
      </c>
      <c r="H386" s="34">
        <f>Source!AV90</f>
        <v>1.0469999999999999</v>
      </c>
      <c r="I386" s="37">
        <f>ROUND((ROUND((Source!AF90*Source!AV90*Source!I90),2)),2)</f>
        <v>39.74</v>
      </c>
      <c r="J386" s="34">
        <f>IF(Source!BA90&lt;&gt; 0, Source!BA90, 1)</f>
        <v>56.35</v>
      </c>
      <c r="K386" s="37">
        <f>Source!S90</f>
        <v>2239.35</v>
      </c>
      <c r="W386">
        <f>I386</f>
        <v>39.74</v>
      </c>
    </row>
    <row r="387" spans="1:28" ht="14.25" x14ac:dyDescent="0.2">
      <c r="A387" s="33"/>
      <c r="B387" s="33"/>
      <c r="C387" s="33" t="s">
        <v>995</v>
      </c>
      <c r="D387" s="35"/>
      <c r="E387" s="34"/>
      <c r="F387" s="37">
        <f>Source!AM90</f>
        <v>0.79</v>
      </c>
      <c r="G387" s="36" t="str">
        <f>Source!DE90</f>
        <v>*1,1</v>
      </c>
      <c r="H387" s="34">
        <f>Source!AV90</f>
        <v>1.0469999999999999</v>
      </c>
      <c r="I387" s="37">
        <f>(ROUND((ROUND((((Source!ET90*1.1))*Source!AV90*Source!I90),2)),2)+ROUND((ROUND(((Source!AE90-((Source!EU90*1.1)))*Source!AV90*Source!I90),2)),2))</f>
        <v>0.55000000000000004</v>
      </c>
      <c r="J387" s="34">
        <f>IF(Source!BB90&lt;&gt; 0, Source!BB90, 1)</f>
        <v>15.2</v>
      </c>
      <c r="K387" s="37">
        <f>Source!Q90</f>
        <v>8.36</v>
      </c>
    </row>
    <row r="388" spans="1:28" ht="14.25" x14ac:dyDescent="0.2">
      <c r="A388" s="33"/>
      <c r="B388" s="33"/>
      <c r="C388" s="33" t="s">
        <v>996</v>
      </c>
      <c r="D388" s="35"/>
      <c r="E388" s="34"/>
      <c r="F388" s="37">
        <f>Source!AN90</f>
        <v>0.09</v>
      </c>
      <c r="G388" s="36" t="str">
        <f>Source!DF90</f>
        <v>*1,1</v>
      </c>
      <c r="H388" s="34">
        <f>Source!AV90</f>
        <v>1.0469999999999999</v>
      </c>
      <c r="I388" s="39">
        <f>ROUND((ROUND((Source!AE90*Source!AV90*Source!I90),2)),2)</f>
        <v>0.06</v>
      </c>
      <c r="J388" s="34">
        <f>IF(Source!BS90&lt;&gt; 0, Source!BS90, 1)</f>
        <v>56.35</v>
      </c>
      <c r="K388" s="39">
        <f>Source!R90</f>
        <v>3.38</v>
      </c>
      <c r="W388">
        <f>I388</f>
        <v>0.06</v>
      </c>
    </row>
    <row r="389" spans="1:28" ht="14.25" x14ac:dyDescent="0.2">
      <c r="A389" s="33"/>
      <c r="B389" s="33"/>
      <c r="C389" s="33" t="s">
        <v>1008</v>
      </c>
      <c r="D389" s="35"/>
      <c r="E389" s="34"/>
      <c r="F389" s="37">
        <f>Source!AL90</f>
        <v>1.61</v>
      </c>
      <c r="G389" s="36" t="str">
        <f>Source!DD90</f>
        <v>*1</v>
      </c>
      <c r="H389" s="34">
        <f>Source!AW90</f>
        <v>1</v>
      </c>
      <c r="I389" s="37">
        <f>ROUND((ROUND((Source!AC90*Source!AW90*Source!I90),2)),2)</f>
        <v>0.97</v>
      </c>
      <c r="J389" s="34">
        <f>IF(Source!BC90&lt;&gt; 0, Source!BC90, 1)</f>
        <v>14.66</v>
      </c>
      <c r="K389" s="37">
        <f>Source!P90</f>
        <v>14.22</v>
      </c>
    </row>
    <row r="390" spans="1:28" ht="14.25" x14ac:dyDescent="0.2">
      <c r="A390" s="33"/>
      <c r="B390" s="33"/>
      <c r="C390" s="33" t="s">
        <v>1001</v>
      </c>
      <c r="D390" s="35" t="s">
        <v>1002</v>
      </c>
      <c r="E390" s="34">
        <f>Source!BZ90</f>
        <v>108</v>
      </c>
      <c r="F390" s="37"/>
      <c r="G390" s="36"/>
      <c r="H390" s="34"/>
      <c r="I390" s="37">
        <f>SUM(Q384:Q389)</f>
        <v>42.98</v>
      </c>
      <c r="J390" s="34">
        <f>Source!AT90</f>
        <v>108</v>
      </c>
      <c r="K390" s="37">
        <f>SUM(R384:R389)</f>
        <v>2422.15</v>
      </c>
    </row>
    <row r="391" spans="1:28" ht="14.25" x14ac:dyDescent="0.2">
      <c r="A391" s="33"/>
      <c r="B391" s="33"/>
      <c r="C391" s="33" t="s">
        <v>1003</v>
      </c>
      <c r="D391" s="35" t="s">
        <v>1002</v>
      </c>
      <c r="E391" s="34">
        <f>Source!CA90</f>
        <v>55</v>
      </c>
      <c r="F391" s="37"/>
      <c r="G391" s="36"/>
      <c r="H391" s="34"/>
      <c r="I391" s="37">
        <f>SUM(S384:S390)</f>
        <v>21.89</v>
      </c>
      <c r="J391" s="34">
        <f>Source!AU90</f>
        <v>55</v>
      </c>
      <c r="K391" s="37">
        <f>SUM(T384:T390)</f>
        <v>1233.5</v>
      </c>
    </row>
    <row r="392" spans="1:28" ht="14.25" x14ac:dyDescent="0.2">
      <c r="A392" s="41"/>
      <c r="B392" s="41"/>
      <c r="C392" s="41" t="s">
        <v>997</v>
      </c>
      <c r="D392" s="42" t="s">
        <v>998</v>
      </c>
      <c r="E392" s="43">
        <f>Source!AQ90</f>
        <v>3.97</v>
      </c>
      <c r="F392" s="44"/>
      <c r="G392" s="45" t="str">
        <f>Source!DI90</f>
        <v>*1,1</v>
      </c>
      <c r="H392" s="43">
        <f>Source!AV90</f>
        <v>1.0469999999999999</v>
      </c>
      <c r="I392" s="44">
        <f>Source!U90</f>
        <v>2.7433494</v>
      </c>
      <c r="J392" s="43"/>
      <c r="K392" s="44"/>
      <c r="AB392" s="40">
        <f>I392</f>
        <v>2.7433494</v>
      </c>
    </row>
    <row r="393" spans="1:28" ht="15" x14ac:dyDescent="0.25">
      <c r="C393" s="21" t="s">
        <v>999</v>
      </c>
      <c r="H393" s="46">
        <f>I386+I387+I389+I390+I391+0</f>
        <v>106.13</v>
      </c>
      <c r="I393" s="46"/>
      <c r="J393" s="46">
        <f>K386+K387+K389+K390+K391+0</f>
        <v>5917.58</v>
      </c>
      <c r="K393" s="46"/>
      <c r="O393" s="40">
        <f>I386+I387+I389+I390+I391+0</f>
        <v>106.13</v>
      </c>
      <c r="P393" s="40">
        <f>K386+K387+K389+K390+K391+0</f>
        <v>5917.58</v>
      </c>
      <c r="X393">
        <f>IF(Source!BI90&lt;=1,I386+I387+I389+I390+I391-0, 0)</f>
        <v>106.13</v>
      </c>
      <c r="Y393">
        <f>IF(Source!BI90=2,I386+I387+I389+I390+I391-0, 0)</f>
        <v>0</v>
      </c>
      <c r="Z393">
        <f>IF(Source!BI90=3,I386+I387+I389+I390+I391-0, 0)</f>
        <v>0</v>
      </c>
      <c r="AA393">
        <f>IF(Source!BI90=4,I386+I387+I389+I390+I391,0)</f>
        <v>0</v>
      </c>
    </row>
    <row r="396" spans="1:28" ht="15" x14ac:dyDescent="0.25">
      <c r="A396" s="52" t="str">
        <f>CONCATENATE("Итого по разделу: ",IF(Source!G92&lt;&gt;"Новый раздел", Source!G92, ""))</f>
        <v>Итого по разделу: Строительные работы</v>
      </c>
      <c r="B396" s="52"/>
      <c r="C396" s="52"/>
      <c r="D396" s="52"/>
      <c r="E396" s="52"/>
      <c r="F396" s="52"/>
      <c r="G396" s="52"/>
      <c r="H396" s="51">
        <f>SUM(O31:O395)</f>
        <v>45870.98000000001</v>
      </c>
      <c r="I396" s="50"/>
      <c r="J396" s="51">
        <f>SUM(P31:P395)</f>
        <v>804989.50999999978</v>
      </c>
      <c r="K396" s="50"/>
    </row>
    <row r="397" spans="1:28" hidden="1" x14ac:dyDescent="0.2">
      <c r="A397" t="s">
        <v>1039</v>
      </c>
      <c r="H397">
        <f>SUM(AC31:AC396)</f>
        <v>0</v>
      </c>
      <c r="J397">
        <f>SUM(AD31:AD396)</f>
        <v>0</v>
      </c>
    </row>
    <row r="398" spans="1:28" hidden="1" x14ac:dyDescent="0.2">
      <c r="A398" t="s">
        <v>1040</v>
      </c>
      <c r="H398">
        <f>SUM(AE31:AE397)</f>
        <v>0</v>
      </c>
      <c r="J398">
        <f>SUM(AF31:AF397)</f>
        <v>0</v>
      </c>
    </row>
    <row r="400" spans="1:28" ht="16.5" x14ac:dyDescent="0.25">
      <c r="A400" s="31" t="str">
        <f>CONCATENATE("Раздел: ",IF(Source!G122&lt;&gt;"Новый раздел", Source!G122, ""))</f>
        <v>Раздел: Отмостка S= 26,1 м2</v>
      </c>
      <c r="B400" s="31"/>
      <c r="C400" s="31"/>
      <c r="D400" s="31"/>
      <c r="E400" s="31"/>
      <c r="F400" s="31"/>
      <c r="G400" s="31"/>
      <c r="H400" s="31"/>
      <c r="I400" s="31"/>
      <c r="J400" s="31"/>
      <c r="K400" s="31"/>
    </row>
    <row r="401" spans="1:35" ht="99.75" x14ac:dyDescent="0.2">
      <c r="A401" s="33">
        <v>42</v>
      </c>
      <c r="B401" s="33" t="s">
        <v>1041</v>
      </c>
      <c r="C401" s="33" t="s">
        <v>351</v>
      </c>
      <c r="D401" s="35" t="str">
        <f>Source!H126</f>
        <v>100 м3 материала основания (в плотном теле)</v>
      </c>
      <c r="E401" s="34">
        <f>Source!I126</f>
        <v>3.9199999999999999E-2</v>
      </c>
      <c r="F401" s="37"/>
      <c r="G401" s="36"/>
      <c r="H401" s="34"/>
      <c r="I401" s="37"/>
      <c r="J401" s="34"/>
      <c r="K401" s="37"/>
      <c r="Q401">
        <f>ROUND((Source!BZ126/100)*(ROUND((ROUND((Source!AF126*Source!AV126*Source!I126),2)),2)+ROUND((ROUND((Source!AE126*Source!AV126*Source!I126),2)),2)), 2)</f>
        <v>14.91</v>
      </c>
      <c r="R401">
        <f>Source!X126</f>
        <v>840.41</v>
      </c>
      <c r="S401">
        <f>ROUND((Source!CA126/100)*(ROUND((ROUND((Source!AF126*Source!AV126*Source!I126),2)),2)+ROUND((ROUND((Source!AE126*Source!AV126*Source!I126),2)),2)), 2)</f>
        <v>6.12</v>
      </c>
      <c r="T401">
        <f>Source!Y126</f>
        <v>344.94</v>
      </c>
      <c r="U401">
        <f>ROUND((175/100)*(ROUND((ROUND((Source!AE126*Source!AV126*Source!I126),2)),2)), 2)</f>
        <v>7.51</v>
      </c>
      <c r="V401">
        <f>ROUND((0/100)*(ROUND((ROUND((Source!AE126*Source!AV126*Source!I126),2)*Source!BS126),2)), 2)</f>
        <v>0</v>
      </c>
      <c r="AI401">
        <v>0</v>
      </c>
    </row>
    <row r="402" spans="1:35" x14ac:dyDescent="0.2">
      <c r="C402" s="38" t="str">
        <f>"Объем: "&amp;Source!I126&amp;"=((7,05*"&amp;"8-"&amp;"6*"&amp;"5,05)*"&amp;"0,15)/"&amp;"100"</f>
        <v>Объем: 0,0392=((7,05*8-6*5,05)*0,15)/100</v>
      </c>
    </row>
    <row r="403" spans="1:35" ht="14.25" x14ac:dyDescent="0.2">
      <c r="A403" s="33"/>
      <c r="B403" s="33"/>
      <c r="C403" s="33" t="s">
        <v>994</v>
      </c>
      <c r="D403" s="35"/>
      <c r="E403" s="34"/>
      <c r="F403" s="37">
        <f>Source!AO126</f>
        <v>151.49</v>
      </c>
      <c r="G403" s="36" t="str">
        <f>Source!DG126</f>
        <v>*1,1</v>
      </c>
      <c r="H403" s="34">
        <f>Source!AV126</f>
        <v>1.0469999999999999</v>
      </c>
      <c r="I403" s="37">
        <f>ROUND((ROUND((Source!AF126*Source!AV126*Source!I126),2)),2)</f>
        <v>6.84</v>
      </c>
      <c r="J403" s="34">
        <f>IF(Source!BA126&lt;&gt; 0, Source!BA126, 1)</f>
        <v>56.35</v>
      </c>
      <c r="K403" s="37">
        <f>Source!S126</f>
        <v>385.43</v>
      </c>
      <c r="W403">
        <f>I403</f>
        <v>6.84</v>
      </c>
    </row>
    <row r="404" spans="1:35" ht="14.25" x14ac:dyDescent="0.2">
      <c r="A404" s="33"/>
      <c r="B404" s="33"/>
      <c r="C404" s="33" t="s">
        <v>995</v>
      </c>
      <c r="D404" s="35"/>
      <c r="E404" s="34"/>
      <c r="F404" s="37">
        <f>Source!AM126</f>
        <v>1192.07</v>
      </c>
      <c r="G404" s="36" t="str">
        <f>Source!DE126</f>
        <v>*1,1</v>
      </c>
      <c r="H404" s="34">
        <f>Source!AV126</f>
        <v>1.0469999999999999</v>
      </c>
      <c r="I404" s="37">
        <f>(ROUND((ROUND((((Source!ET126*1.1))*Source!AV126*Source!I126),2)),2)+ROUND((ROUND(((Source!AE126-((Source!EU126*1.1)))*Source!AV126*Source!I126),2)),2))</f>
        <v>53.82</v>
      </c>
      <c r="J404" s="34">
        <f>IF(Source!BB126&lt;&gt; 0, Source!BB126, 1)</f>
        <v>14.57</v>
      </c>
      <c r="K404" s="37">
        <f>Source!Q126</f>
        <v>784.16</v>
      </c>
    </row>
    <row r="405" spans="1:35" ht="14.25" x14ac:dyDescent="0.2">
      <c r="A405" s="33"/>
      <c r="B405" s="33"/>
      <c r="C405" s="33" t="s">
        <v>996</v>
      </c>
      <c r="D405" s="35"/>
      <c r="E405" s="34"/>
      <c r="F405" s="37">
        <f>Source!AN126</f>
        <v>94.92</v>
      </c>
      <c r="G405" s="36" t="str">
        <f>Source!DF126</f>
        <v>*1,1</v>
      </c>
      <c r="H405" s="34">
        <f>Source!AV126</f>
        <v>1.0469999999999999</v>
      </c>
      <c r="I405" s="39">
        <f>ROUND((ROUND((Source!AE126*Source!AV126*Source!I126),2)),2)</f>
        <v>4.29</v>
      </c>
      <c r="J405" s="34">
        <f>IF(Source!BS126&lt;&gt; 0, Source!BS126, 1)</f>
        <v>56.35</v>
      </c>
      <c r="K405" s="39">
        <f>Source!R126</f>
        <v>241.74</v>
      </c>
      <c r="W405">
        <f>I405</f>
        <v>4.29</v>
      </c>
    </row>
    <row r="406" spans="1:35" ht="14.25" x14ac:dyDescent="0.2">
      <c r="A406" s="33"/>
      <c r="B406" s="33"/>
      <c r="C406" s="33" t="s">
        <v>1008</v>
      </c>
      <c r="D406" s="35"/>
      <c r="E406" s="34"/>
      <c r="F406" s="37">
        <f>Source!AL126</f>
        <v>35.35</v>
      </c>
      <c r="G406" s="36" t="str">
        <f>Source!DD126</f>
        <v>*1</v>
      </c>
      <c r="H406" s="34">
        <f>Source!AW126</f>
        <v>1.002</v>
      </c>
      <c r="I406" s="37">
        <f>ROUND((ROUND((Source!AC126*Source!AW126*Source!I126),2)),2)</f>
        <v>1.39</v>
      </c>
      <c r="J406" s="34">
        <f>IF(Source!BC126&lt;&gt; 0, Source!BC126, 1)</f>
        <v>7.75</v>
      </c>
      <c r="K406" s="37">
        <f>Source!P126</f>
        <v>10.77</v>
      </c>
    </row>
    <row r="407" spans="1:35" ht="78" x14ac:dyDescent="0.2">
      <c r="A407" s="33" t="s">
        <v>356</v>
      </c>
      <c r="B407" s="33" t="s">
        <v>1009</v>
      </c>
      <c r="C407" s="33" t="s">
        <v>76</v>
      </c>
      <c r="D407" s="35" t="str">
        <f>Source!H127</f>
        <v>м3</v>
      </c>
      <c r="E407" s="34">
        <f>Source!I127</f>
        <v>4.3120000000000003</v>
      </c>
      <c r="F407" s="37">
        <f>Source!AK127</f>
        <v>99.9</v>
      </c>
      <c r="G407" s="47" t="s">
        <v>1012</v>
      </c>
      <c r="H407" s="34">
        <f>Source!AW127</f>
        <v>1.002</v>
      </c>
      <c r="I407" s="37">
        <f>ROUND((ROUND((Source!AC127*Source!AW127*Source!I127),2)),2)+(ROUND((ROUND(((Source!ET127)*Source!AV127*Source!I127),2)),2)+ROUND((ROUND(((Source!AE127-(Source!EU127))*Source!AV127*Source!I127),2)),2))+ROUND((ROUND((Source!AF127*Source!AV127*Source!I127),2)),2)</f>
        <v>431.63</v>
      </c>
      <c r="J407" s="34">
        <f>IF(Source!BC127&lt;&gt; 0, Source!BC127, 1)</f>
        <v>10</v>
      </c>
      <c r="K407" s="37">
        <f>Source!O127</f>
        <v>4316.3</v>
      </c>
      <c r="Q407">
        <f>ROUND((Source!BZ127/100)*(ROUND((ROUND((Source!AF127*Source!AV127*Source!I127),2)),2)+ROUND((ROUND((Source!AE127*Source!AV127*Source!I127),2)),2)), 2)</f>
        <v>0</v>
      </c>
      <c r="R407">
        <f>Source!X127</f>
        <v>0</v>
      </c>
      <c r="S407">
        <f>ROUND((Source!CA127/100)*(ROUND((ROUND((Source!AF127*Source!AV127*Source!I127),2)),2)+ROUND((ROUND((Source!AE127*Source!AV127*Source!I127),2)),2)), 2)</f>
        <v>0</v>
      </c>
      <c r="T407">
        <f>Source!Y127</f>
        <v>0</v>
      </c>
      <c r="U407">
        <f>ROUND((175/100)*(ROUND((ROUND((Source!AE127*Source!AV127*Source!I127),2)),2)), 2)</f>
        <v>0</v>
      </c>
      <c r="V407">
        <f>ROUND((0/100)*(ROUND((ROUND((Source!AE127*Source!AV127*Source!I127),2)*Source!BS127),2)), 2)</f>
        <v>0</v>
      </c>
      <c r="X407">
        <f>IF(Source!BI127&lt;=1,I407, 0)</f>
        <v>431.63</v>
      </c>
      <c r="Y407">
        <f>IF(Source!BI127=2,I407, 0)</f>
        <v>0</v>
      </c>
      <c r="Z407">
        <f>IF(Source!BI127=3,I407, 0)</f>
        <v>0</v>
      </c>
      <c r="AA407">
        <f>IF(Source!BI127=4,I407, 0)</f>
        <v>0</v>
      </c>
      <c r="AI407">
        <v>3</v>
      </c>
    </row>
    <row r="408" spans="1:35" ht="14.25" x14ac:dyDescent="0.2">
      <c r="A408" s="33"/>
      <c r="B408" s="33"/>
      <c r="C408" s="33" t="s">
        <v>1001</v>
      </c>
      <c r="D408" s="35" t="s">
        <v>1002</v>
      </c>
      <c r="E408" s="34">
        <f>Source!BZ126</f>
        <v>134</v>
      </c>
      <c r="F408" s="37"/>
      <c r="G408" s="36"/>
      <c r="H408" s="34"/>
      <c r="I408" s="37">
        <f>SUM(Q401:Q407)</f>
        <v>14.91</v>
      </c>
      <c r="J408" s="34">
        <f>Source!AT126</f>
        <v>134</v>
      </c>
      <c r="K408" s="37">
        <f>SUM(R401:R407)</f>
        <v>840.41</v>
      </c>
    </row>
    <row r="409" spans="1:35" ht="14.25" x14ac:dyDescent="0.2">
      <c r="A409" s="33"/>
      <c r="B409" s="33"/>
      <c r="C409" s="33" t="s">
        <v>1003</v>
      </c>
      <c r="D409" s="35" t="s">
        <v>1002</v>
      </c>
      <c r="E409" s="34">
        <f>Source!CA126</f>
        <v>55</v>
      </c>
      <c r="F409" s="37"/>
      <c r="G409" s="36"/>
      <c r="H409" s="34"/>
      <c r="I409" s="37">
        <f>SUM(S401:S408)</f>
        <v>6.12</v>
      </c>
      <c r="J409" s="34">
        <f>Source!AU126</f>
        <v>55</v>
      </c>
      <c r="K409" s="37">
        <f>SUM(T401:T408)</f>
        <v>344.94</v>
      </c>
    </row>
    <row r="410" spans="1:35" ht="14.25" x14ac:dyDescent="0.2">
      <c r="A410" s="41"/>
      <c r="B410" s="41"/>
      <c r="C410" s="41" t="s">
        <v>997</v>
      </c>
      <c r="D410" s="42" t="s">
        <v>998</v>
      </c>
      <c r="E410" s="43">
        <f>Source!AQ126</f>
        <v>14.4</v>
      </c>
      <c r="F410" s="44"/>
      <c r="G410" s="45" t="str">
        <f>Source!DI126</f>
        <v>*1,1</v>
      </c>
      <c r="H410" s="43">
        <f>Source!AV126</f>
        <v>1.0469999999999999</v>
      </c>
      <c r="I410" s="44">
        <f>Source!U126</f>
        <v>0.650111616</v>
      </c>
      <c r="J410" s="43"/>
      <c r="K410" s="44"/>
      <c r="AB410" s="40">
        <f>I410</f>
        <v>0.650111616</v>
      </c>
    </row>
    <row r="411" spans="1:35" ht="15" x14ac:dyDescent="0.25">
      <c r="C411" s="21" t="s">
        <v>999</v>
      </c>
      <c r="H411" s="46">
        <f>I403+I404+I406+I408+I409+SUM(I407:I407)</f>
        <v>514.71</v>
      </c>
      <c r="I411" s="46"/>
      <c r="J411" s="46">
        <f>K403+K404+K406+K408+K409+SUM(K407:K407)</f>
        <v>6682.01</v>
      </c>
      <c r="K411" s="46"/>
      <c r="O411" s="40">
        <f>I403+I404+I406+I408+I409+SUM(I407:I407)</f>
        <v>514.71</v>
      </c>
      <c r="P411" s="40">
        <f>K403+K404+K406+K408+K409+SUM(K407:K407)</f>
        <v>6682.01</v>
      </c>
      <c r="X411">
        <f>IF(Source!BI126&lt;=1,I403+I404+I406+I408+I409-0, 0)</f>
        <v>83.08</v>
      </c>
      <c r="Y411">
        <f>IF(Source!BI126=2,I403+I404+I406+I408+I409-0, 0)</f>
        <v>0</v>
      </c>
      <c r="Z411">
        <f>IF(Source!BI126=3,I403+I404+I406+I408+I409-0, 0)</f>
        <v>0</v>
      </c>
      <c r="AA411">
        <f>IF(Source!BI126=4,I403+I404+I406+I408+I409,0)</f>
        <v>0</v>
      </c>
    </row>
    <row r="413" spans="1:35" ht="99.75" x14ac:dyDescent="0.2">
      <c r="A413" s="33">
        <v>43</v>
      </c>
      <c r="B413" s="33" t="s">
        <v>1042</v>
      </c>
      <c r="C413" s="33" t="s">
        <v>359</v>
      </c>
      <c r="D413" s="35" t="str">
        <f>Source!H128</f>
        <v>100 м3 материала основания (в плотном теле)</v>
      </c>
      <c r="E413" s="34">
        <f>Source!I128</f>
        <v>1.3100000000000001E-2</v>
      </c>
      <c r="F413" s="37"/>
      <c r="G413" s="36"/>
      <c r="H413" s="34"/>
      <c r="I413" s="37"/>
      <c r="J413" s="34"/>
      <c r="K413" s="37"/>
      <c r="Q413">
        <f>ROUND((Source!BZ128/100)*(ROUND((ROUND((Source!AF128*Source!AV128*Source!I128),2)),2)+ROUND((ROUND((Source!AE128*Source!AV128*Source!I128),2)),2)), 2)</f>
        <v>12.77</v>
      </c>
      <c r="R413">
        <f>Source!X128</f>
        <v>719.61</v>
      </c>
      <c r="S413">
        <f>ROUND((Source!CA128/100)*(ROUND((ROUND((Source!AF128*Source!AV128*Source!I128),2)),2)+ROUND((ROUND((Source!AE128*Source!AV128*Source!I128),2)),2)), 2)</f>
        <v>5.24</v>
      </c>
      <c r="T413">
        <f>Source!Y128</f>
        <v>295.36</v>
      </c>
      <c r="U413">
        <f>ROUND((175/100)*(ROUND((ROUND((Source!AE128*Source!AV128*Source!I128),2)),2)), 2)</f>
        <v>10.68</v>
      </c>
      <c r="V413">
        <f>ROUND((0/100)*(ROUND((ROUND((Source!AE128*Source!AV128*Source!I128),2)*Source!BS128),2)), 2)</f>
        <v>0</v>
      </c>
      <c r="AI413">
        <v>0</v>
      </c>
    </row>
    <row r="414" spans="1:35" x14ac:dyDescent="0.2">
      <c r="C414" s="38" t="str">
        <f>"Объем: "&amp;Source!I128&amp;"=(26,1*"&amp;"0,05)/"&amp;"100"</f>
        <v>Объем: 0,0131=(26,1*0,05)/100</v>
      </c>
    </row>
    <row r="415" spans="1:35" ht="14.25" x14ac:dyDescent="0.2">
      <c r="A415" s="33"/>
      <c r="B415" s="33"/>
      <c r="C415" s="33" t="s">
        <v>994</v>
      </c>
      <c r="D415" s="35"/>
      <c r="E415" s="34"/>
      <c r="F415" s="37">
        <f>Source!AO128</f>
        <v>227.23</v>
      </c>
      <c r="G415" s="36" t="str">
        <f>Source!DG128</f>
        <v>*1,1</v>
      </c>
      <c r="H415" s="34">
        <f>Source!AV128</f>
        <v>1.0469999999999999</v>
      </c>
      <c r="I415" s="37">
        <f>ROUND((ROUND((Source!AF128*Source!AV128*Source!I128),2)),2)</f>
        <v>3.43</v>
      </c>
      <c r="J415" s="34">
        <f>IF(Source!BA128&lt;&gt; 0, Source!BA128, 1)</f>
        <v>56.35</v>
      </c>
      <c r="K415" s="37">
        <f>Source!S128</f>
        <v>193.28</v>
      </c>
      <c r="W415">
        <f>I415</f>
        <v>3.43</v>
      </c>
    </row>
    <row r="416" spans="1:35" ht="14.25" x14ac:dyDescent="0.2">
      <c r="A416" s="33"/>
      <c r="B416" s="33"/>
      <c r="C416" s="33" t="s">
        <v>995</v>
      </c>
      <c r="D416" s="35"/>
      <c r="E416" s="34"/>
      <c r="F416" s="37">
        <f>Source!AM128</f>
        <v>5389.48</v>
      </c>
      <c r="G416" s="36" t="str">
        <f>Source!DE128</f>
        <v>*1,1</v>
      </c>
      <c r="H416" s="34">
        <f>Source!AV128</f>
        <v>1.0469999999999999</v>
      </c>
      <c r="I416" s="37">
        <f>(ROUND((ROUND((((Source!ET128*1.1))*Source!AV128*Source!I128),2)),2)+ROUND((ROUND(((Source!AE128-((Source!EU128*1.1)))*Source!AV128*Source!I128),2)),2))</f>
        <v>81.31</v>
      </c>
      <c r="J416" s="34">
        <f>IF(Source!BB128&lt;&gt; 0, Source!BB128, 1)</f>
        <v>14.4</v>
      </c>
      <c r="K416" s="37">
        <f>Source!Q128</f>
        <v>1170.8599999999999</v>
      </c>
    </row>
    <row r="417" spans="1:35" ht="14.25" x14ac:dyDescent="0.2">
      <c r="A417" s="33"/>
      <c r="B417" s="33"/>
      <c r="C417" s="33" t="s">
        <v>996</v>
      </c>
      <c r="D417" s="35"/>
      <c r="E417" s="34"/>
      <c r="F417" s="37">
        <f>Source!AN128</f>
        <v>404.32</v>
      </c>
      <c r="G417" s="36" t="str">
        <f>Source!DF128</f>
        <v>*1,1</v>
      </c>
      <c r="H417" s="34">
        <f>Source!AV128</f>
        <v>1.0469999999999999</v>
      </c>
      <c r="I417" s="39">
        <f>ROUND((ROUND((Source!AE128*Source!AV128*Source!I128),2)),2)</f>
        <v>6.1</v>
      </c>
      <c r="J417" s="34">
        <f>IF(Source!BS128&lt;&gt; 0, Source!BS128, 1)</f>
        <v>56.35</v>
      </c>
      <c r="K417" s="39">
        <f>Source!R128</f>
        <v>343.74</v>
      </c>
      <c r="W417">
        <f>I417</f>
        <v>6.1</v>
      </c>
    </row>
    <row r="418" spans="1:35" ht="14.25" x14ac:dyDescent="0.2">
      <c r="A418" s="33"/>
      <c r="B418" s="33"/>
      <c r="C418" s="33" t="s">
        <v>1008</v>
      </c>
      <c r="D418" s="35"/>
      <c r="E418" s="34"/>
      <c r="F418" s="37">
        <f>Source!AL128</f>
        <v>49.49</v>
      </c>
      <c r="G418" s="36" t="str">
        <f>Source!DD128</f>
        <v>*1</v>
      </c>
      <c r="H418" s="34">
        <f>Source!AW128</f>
        <v>1.002</v>
      </c>
      <c r="I418" s="37">
        <f>ROUND((ROUND((Source!AC128*Source!AW128*Source!I128),2)),2)</f>
        <v>0.65</v>
      </c>
      <c r="J418" s="34">
        <f>IF(Source!BC128&lt;&gt; 0, Source!BC128, 1)</f>
        <v>7.75</v>
      </c>
      <c r="K418" s="37">
        <f>Source!P128</f>
        <v>5.04</v>
      </c>
    </row>
    <row r="419" spans="1:35" ht="78" x14ac:dyDescent="0.2">
      <c r="A419" s="33" t="s">
        <v>361</v>
      </c>
      <c r="B419" s="33" t="s">
        <v>1043</v>
      </c>
      <c r="C419" s="33" t="s">
        <v>363</v>
      </c>
      <c r="D419" s="35" t="str">
        <f>Source!H129</f>
        <v>м3</v>
      </c>
      <c r="E419" s="34">
        <f>Source!I129</f>
        <v>1.31</v>
      </c>
      <c r="F419" s="37">
        <f>Source!AK129</f>
        <v>156.16</v>
      </c>
      <c r="G419" s="47" t="s">
        <v>1012</v>
      </c>
      <c r="H419" s="34">
        <f>Source!AW129</f>
        <v>1.002</v>
      </c>
      <c r="I419" s="37">
        <f>ROUND((ROUND((Source!AC129*Source!AW129*Source!I129),2)),2)+(ROUND((ROUND(((Source!ET129)*Source!AV129*Source!I129),2)),2)+ROUND((ROUND(((Source!AE129-(Source!EU129))*Source!AV129*Source!I129),2)),2))+ROUND((ROUND((Source!AF129*Source!AV129*Source!I129),2)),2)</f>
        <v>204.98</v>
      </c>
      <c r="J419" s="34">
        <f>IF(Source!BC129&lt;&gt; 0, Source!BC129, 1)</f>
        <v>16.05</v>
      </c>
      <c r="K419" s="37">
        <f>Source!O129</f>
        <v>3289.93</v>
      </c>
      <c r="Q419">
        <f>ROUND((Source!BZ129/100)*(ROUND((ROUND((Source!AF129*Source!AV129*Source!I129),2)),2)+ROUND((ROUND((Source!AE129*Source!AV129*Source!I129),2)),2)), 2)</f>
        <v>0</v>
      </c>
      <c r="R419">
        <f>Source!X129</f>
        <v>0</v>
      </c>
      <c r="S419">
        <f>ROUND((Source!CA129/100)*(ROUND((ROUND((Source!AF129*Source!AV129*Source!I129),2)),2)+ROUND((ROUND((Source!AE129*Source!AV129*Source!I129),2)),2)), 2)</f>
        <v>0</v>
      </c>
      <c r="T419">
        <f>Source!Y129</f>
        <v>0</v>
      </c>
      <c r="U419">
        <f>ROUND((175/100)*(ROUND((ROUND((Source!AE129*Source!AV129*Source!I129),2)),2)), 2)</f>
        <v>0</v>
      </c>
      <c r="V419">
        <f>ROUND((0/100)*(ROUND((ROUND((Source!AE129*Source!AV129*Source!I129),2)*Source!BS129),2)), 2)</f>
        <v>0</v>
      </c>
      <c r="X419">
        <f>IF(Source!BI129&lt;=1,I419, 0)</f>
        <v>204.98</v>
      </c>
      <c r="Y419">
        <f>IF(Source!BI129=2,I419, 0)</f>
        <v>0</v>
      </c>
      <c r="Z419">
        <f>IF(Source!BI129=3,I419, 0)</f>
        <v>0</v>
      </c>
      <c r="AA419">
        <f>IF(Source!BI129=4,I419, 0)</f>
        <v>0</v>
      </c>
      <c r="AI419">
        <v>3</v>
      </c>
    </row>
    <row r="420" spans="1:35" ht="14.25" x14ac:dyDescent="0.2">
      <c r="A420" s="33"/>
      <c r="B420" s="33"/>
      <c r="C420" s="33" t="s">
        <v>1001</v>
      </c>
      <c r="D420" s="35" t="s">
        <v>1002</v>
      </c>
      <c r="E420" s="34">
        <f>Source!BZ128</f>
        <v>134</v>
      </c>
      <c r="F420" s="37"/>
      <c r="G420" s="36"/>
      <c r="H420" s="34"/>
      <c r="I420" s="37">
        <f>SUM(Q413:Q419)</f>
        <v>12.77</v>
      </c>
      <c r="J420" s="34">
        <f>Source!AT128</f>
        <v>134</v>
      </c>
      <c r="K420" s="37">
        <f>SUM(R413:R419)</f>
        <v>719.61</v>
      </c>
    </row>
    <row r="421" spans="1:35" ht="14.25" x14ac:dyDescent="0.2">
      <c r="A421" s="33"/>
      <c r="B421" s="33"/>
      <c r="C421" s="33" t="s">
        <v>1003</v>
      </c>
      <c r="D421" s="35" t="s">
        <v>1002</v>
      </c>
      <c r="E421" s="34">
        <f>Source!CA128</f>
        <v>55</v>
      </c>
      <c r="F421" s="37"/>
      <c r="G421" s="36"/>
      <c r="H421" s="34"/>
      <c r="I421" s="37">
        <f>SUM(S413:S420)</f>
        <v>5.24</v>
      </c>
      <c r="J421" s="34">
        <f>Source!AU128</f>
        <v>55</v>
      </c>
      <c r="K421" s="37">
        <f>SUM(T413:T420)</f>
        <v>295.36</v>
      </c>
    </row>
    <row r="422" spans="1:35" ht="14.25" x14ac:dyDescent="0.2">
      <c r="A422" s="41"/>
      <c r="B422" s="41"/>
      <c r="C422" s="41" t="s">
        <v>997</v>
      </c>
      <c r="D422" s="42" t="s">
        <v>998</v>
      </c>
      <c r="E422" s="43">
        <f>Source!AQ128</f>
        <v>21.6</v>
      </c>
      <c r="F422" s="44"/>
      <c r="G422" s="45" t="str">
        <f>Source!DI128</f>
        <v>*1,1</v>
      </c>
      <c r="H422" s="43">
        <f>Source!AV128</f>
        <v>1.0469999999999999</v>
      </c>
      <c r="I422" s="44">
        <f>Source!U128</f>
        <v>0.32588503200000002</v>
      </c>
      <c r="J422" s="43"/>
      <c r="K422" s="44"/>
      <c r="AB422" s="40">
        <f>I422</f>
        <v>0.32588503200000002</v>
      </c>
    </row>
    <row r="423" spans="1:35" ht="15" x14ac:dyDescent="0.25">
      <c r="C423" s="21" t="s">
        <v>999</v>
      </c>
      <c r="H423" s="46">
        <f>I415+I416+I418+I420+I421+SUM(I419:I419)</f>
        <v>308.38</v>
      </c>
      <c r="I423" s="46"/>
      <c r="J423" s="46">
        <f>K415+K416+K418+K420+K421+SUM(K419:K419)</f>
        <v>5674.08</v>
      </c>
      <c r="K423" s="46"/>
      <c r="O423" s="40">
        <f>I415+I416+I418+I420+I421+SUM(I419:I419)</f>
        <v>308.38</v>
      </c>
      <c r="P423" s="40">
        <f>K415+K416+K418+K420+K421+SUM(K419:K419)</f>
        <v>5674.08</v>
      </c>
      <c r="X423">
        <f>IF(Source!BI128&lt;=1,I415+I416+I418+I420+I421-0, 0)</f>
        <v>103.4</v>
      </c>
      <c r="Y423">
        <f>IF(Source!BI128=2,I415+I416+I418+I420+I421-0, 0)</f>
        <v>0</v>
      </c>
      <c r="Z423">
        <f>IF(Source!BI128=3,I415+I416+I418+I420+I421-0, 0)</f>
        <v>0</v>
      </c>
      <c r="AA423">
        <f>IF(Source!BI128=4,I415+I416+I418+I420+I421,0)</f>
        <v>0</v>
      </c>
    </row>
    <row r="425" spans="1:35" ht="78" x14ac:dyDescent="0.2">
      <c r="A425" s="33">
        <v>44</v>
      </c>
      <c r="B425" s="33" t="s">
        <v>1044</v>
      </c>
      <c r="C425" s="33" t="s">
        <v>367</v>
      </c>
      <c r="D425" s="35" t="str">
        <f>Source!H130</f>
        <v>100 м2 покрытия</v>
      </c>
      <c r="E425" s="34">
        <f>Source!I130</f>
        <v>0.26100000000000001</v>
      </c>
      <c r="F425" s="37"/>
      <c r="G425" s="36"/>
      <c r="H425" s="34"/>
      <c r="I425" s="37"/>
      <c r="J425" s="34"/>
      <c r="K425" s="37"/>
      <c r="Q425">
        <f>ROUND((Source!BZ130/100)*(ROUND((ROUND((Source!AF130*Source!AV130*Source!I130),2)),2)+ROUND((ROUND((Source!AE130*Source!AV130*Source!I130),2)),2)), 2)</f>
        <v>56.76</v>
      </c>
      <c r="R425">
        <f>Source!X130</f>
        <v>3198.21</v>
      </c>
      <c r="S425">
        <f>ROUND((Source!CA130/100)*(ROUND((ROUND((Source!AF130*Source!AV130*Source!I130),2)),2)+ROUND((ROUND((Source!AE130*Source!AV130*Source!I130),2)),2)), 2)</f>
        <v>21.35</v>
      </c>
      <c r="T425">
        <f>Source!Y130</f>
        <v>1203</v>
      </c>
      <c r="U425">
        <f>ROUND((175/100)*(ROUND((ROUND((Source!AE130*Source!AV130*Source!I130),2)),2)), 2)</f>
        <v>0</v>
      </c>
      <c r="V425">
        <f>ROUND((0/100)*(ROUND((ROUND((Source!AE130*Source!AV130*Source!I130),2)*Source!BS130),2)), 2)</f>
        <v>0</v>
      </c>
      <c r="AI425">
        <v>0</v>
      </c>
    </row>
    <row r="426" spans="1:35" x14ac:dyDescent="0.2">
      <c r="C426" s="38" t="str">
        <f>"Объем: "&amp;Source!I130&amp;"=(26,1)/"&amp;"100"</f>
        <v>Объем: 0,261=(26,1)/100</v>
      </c>
    </row>
    <row r="427" spans="1:35" ht="14.25" x14ac:dyDescent="0.2">
      <c r="A427" s="33"/>
      <c r="B427" s="33"/>
      <c r="C427" s="33" t="s">
        <v>994</v>
      </c>
      <c r="D427" s="35"/>
      <c r="E427" s="34"/>
      <c r="F427" s="37">
        <f>Source!AO130</f>
        <v>173.23</v>
      </c>
      <c r="G427" s="36" t="str">
        <f>Source!DG130</f>
        <v>*1,1</v>
      </c>
      <c r="H427" s="34">
        <f>Source!AV130</f>
        <v>1.0469999999999999</v>
      </c>
      <c r="I427" s="37">
        <f>ROUND((ROUND((Source!AF130*Source!AV130*Source!I130),2)),2)</f>
        <v>52.07</v>
      </c>
      <c r="J427" s="34">
        <f>IF(Source!BA130&lt;&gt; 0, Source!BA130, 1)</f>
        <v>56.35</v>
      </c>
      <c r="K427" s="37">
        <f>Source!S130</f>
        <v>2934.14</v>
      </c>
      <c r="W427">
        <f>I427</f>
        <v>52.07</v>
      </c>
    </row>
    <row r="428" spans="1:35" ht="14.25" x14ac:dyDescent="0.2">
      <c r="A428" s="33"/>
      <c r="B428" s="33"/>
      <c r="C428" s="33" t="s">
        <v>1008</v>
      </c>
      <c r="D428" s="35"/>
      <c r="E428" s="34"/>
      <c r="F428" s="37">
        <f>Source!AL130</f>
        <v>259.52</v>
      </c>
      <c r="G428" s="36" t="str">
        <f>Source!DD130</f>
        <v>*1</v>
      </c>
      <c r="H428" s="34">
        <f>Source!AW130</f>
        <v>1</v>
      </c>
      <c r="I428" s="37">
        <f>ROUND((ROUND((Source!AC130*Source!AW130*Source!I130),2)),2)</f>
        <v>67.73</v>
      </c>
      <c r="J428" s="34">
        <f>IF(Source!BC130&lt;&gt; 0, Source!BC130, 1)</f>
        <v>11.95</v>
      </c>
      <c r="K428" s="37">
        <f>Source!P130</f>
        <v>809.37</v>
      </c>
    </row>
    <row r="429" spans="1:35" ht="78" x14ac:dyDescent="0.2">
      <c r="A429" s="33" t="s">
        <v>371</v>
      </c>
      <c r="B429" s="33" t="s">
        <v>1045</v>
      </c>
      <c r="C429" s="33" t="s">
        <v>373</v>
      </c>
      <c r="D429" s="35" t="str">
        <f>Source!H131</f>
        <v>т</v>
      </c>
      <c r="E429" s="34">
        <f>Source!I131</f>
        <v>1.86354</v>
      </c>
      <c r="F429" s="37">
        <f>Source!AK131</f>
        <v>302.19</v>
      </c>
      <c r="G429" s="47" t="s">
        <v>1012</v>
      </c>
      <c r="H429" s="34">
        <f>Source!AW131</f>
        <v>1</v>
      </c>
      <c r="I429" s="37">
        <f>ROUND((ROUND((Source!AC131*Source!AW131*Source!I131),2)),2)+(ROUND((ROUND(((Source!ET131)*Source!AV131*Source!I131),2)),2)+ROUND((ROUND(((Source!AE131-(Source!EU131))*Source!AV131*Source!I131),2)),2))+ROUND((ROUND((Source!AF131*Source!AV131*Source!I131),2)),2)</f>
        <v>563.14</v>
      </c>
      <c r="J429" s="34">
        <f>IF(Source!BC131&lt;&gt; 0, Source!BC131, 1)</f>
        <v>14.78</v>
      </c>
      <c r="K429" s="37">
        <f>Source!O131</f>
        <v>8323.2099999999991</v>
      </c>
      <c r="Q429">
        <f>ROUND((Source!BZ131/100)*(ROUND((ROUND((Source!AF131*Source!AV131*Source!I131),2)),2)+ROUND((ROUND((Source!AE131*Source!AV131*Source!I131),2)),2)), 2)</f>
        <v>0</v>
      </c>
      <c r="R429">
        <f>Source!X131</f>
        <v>0</v>
      </c>
      <c r="S429">
        <f>ROUND((Source!CA131/100)*(ROUND((ROUND((Source!AF131*Source!AV131*Source!I131),2)),2)+ROUND((ROUND((Source!AE131*Source!AV131*Source!I131),2)),2)), 2)</f>
        <v>0</v>
      </c>
      <c r="T429">
        <f>Source!Y131</f>
        <v>0</v>
      </c>
      <c r="U429">
        <f>ROUND((175/100)*(ROUND((ROUND((Source!AE131*Source!AV131*Source!I131),2)),2)), 2)</f>
        <v>0</v>
      </c>
      <c r="V429">
        <f>ROUND((0/100)*(ROUND((ROUND((Source!AE131*Source!AV131*Source!I131),2)*Source!BS131),2)), 2)</f>
        <v>0</v>
      </c>
      <c r="X429">
        <f>IF(Source!BI131&lt;=1,I429, 0)</f>
        <v>563.14</v>
      </c>
      <c r="Y429">
        <f>IF(Source!BI131=2,I429, 0)</f>
        <v>0</v>
      </c>
      <c r="Z429">
        <f>IF(Source!BI131=3,I429, 0)</f>
        <v>0</v>
      </c>
      <c r="AA429">
        <f>IF(Source!BI131=4,I429, 0)</f>
        <v>0</v>
      </c>
      <c r="AI429">
        <v>3</v>
      </c>
    </row>
    <row r="430" spans="1:35" ht="14.25" x14ac:dyDescent="0.2">
      <c r="A430" s="33"/>
      <c r="B430" s="33"/>
      <c r="C430" s="33" t="s">
        <v>1001</v>
      </c>
      <c r="D430" s="35" t="s">
        <v>1002</v>
      </c>
      <c r="E430" s="34">
        <f>Source!BZ130</f>
        <v>109</v>
      </c>
      <c r="F430" s="37"/>
      <c r="G430" s="36"/>
      <c r="H430" s="34"/>
      <c r="I430" s="37">
        <f>SUM(Q425:Q429)</f>
        <v>56.76</v>
      </c>
      <c r="J430" s="34">
        <f>Source!AT130</f>
        <v>109</v>
      </c>
      <c r="K430" s="37">
        <f>SUM(R425:R429)</f>
        <v>3198.21</v>
      </c>
    </row>
    <row r="431" spans="1:35" ht="14.25" x14ac:dyDescent="0.2">
      <c r="A431" s="33"/>
      <c r="B431" s="33"/>
      <c r="C431" s="33" t="s">
        <v>1003</v>
      </c>
      <c r="D431" s="35" t="s">
        <v>1002</v>
      </c>
      <c r="E431" s="34">
        <f>Source!CA130</f>
        <v>41</v>
      </c>
      <c r="F431" s="37"/>
      <c r="G431" s="36"/>
      <c r="H431" s="34"/>
      <c r="I431" s="37">
        <f>SUM(S425:S430)</f>
        <v>21.35</v>
      </c>
      <c r="J431" s="34">
        <f>Source!AU130</f>
        <v>41</v>
      </c>
      <c r="K431" s="37">
        <f>SUM(T425:T430)</f>
        <v>1203</v>
      </c>
    </row>
    <row r="432" spans="1:35" ht="14.25" x14ac:dyDescent="0.2">
      <c r="A432" s="41"/>
      <c r="B432" s="41"/>
      <c r="C432" s="41" t="s">
        <v>997</v>
      </c>
      <c r="D432" s="42" t="s">
        <v>998</v>
      </c>
      <c r="E432" s="43">
        <f>Source!AQ130</f>
        <v>14.4</v>
      </c>
      <c r="F432" s="44"/>
      <c r="G432" s="45" t="str">
        <f>Source!DI130</f>
        <v>*1,1</v>
      </c>
      <c r="H432" s="43">
        <f>Source!AV130</f>
        <v>1.0469999999999999</v>
      </c>
      <c r="I432" s="44">
        <f>Source!U130</f>
        <v>4.3285492799999998</v>
      </c>
      <c r="J432" s="43"/>
      <c r="K432" s="44"/>
      <c r="AB432" s="40">
        <f>I432</f>
        <v>4.3285492799999998</v>
      </c>
    </row>
    <row r="433" spans="1:35" ht="15" x14ac:dyDescent="0.25">
      <c r="C433" s="21" t="s">
        <v>999</v>
      </c>
      <c r="H433" s="46">
        <f>I427+I428+I430+I431+SUM(I429:I429)</f>
        <v>761.05</v>
      </c>
      <c r="I433" s="46"/>
      <c r="J433" s="46">
        <f>K427+K428+K430+K431+SUM(K429:K429)</f>
        <v>16467.93</v>
      </c>
      <c r="K433" s="46"/>
      <c r="O433" s="40">
        <f>I427+I428+I430+I431+SUM(I429:I429)</f>
        <v>761.05</v>
      </c>
      <c r="P433" s="40">
        <f>K427+K428+K430+K431+SUM(K429:K429)</f>
        <v>16467.93</v>
      </c>
      <c r="X433">
        <f>IF(Source!BI130&lt;=1,I427+I428+I430+I431-0, 0)</f>
        <v>197.91</v>
      </c>
      <c r="Y433">
        <f>IF(Source!BI130=2,I427+I428+I430+I431-0, 0)</f>
        <v>0</v>
      </c>
      <c r="Z433">
        <f>IF(Source!BI130=3,I427+I428+I430+I431-0, 0)</f>
        <v>0</v>
      </c>
      <c r="AA433">
        <f>IF(Source!BI130=4,I427+I428+I430+I431,0)</f>
        <v>0</v>
      </c>
    </row>
    <row r="435" spans="1:35" ht="85.5" x14ac:dyDescent="0.2">
      <c r="A435" s="33">
        <v>45</v>
      </c>
      <c r="B435" s="33" t="s">
        <v>1046</v>
      </c>
      <c r="C435" s="33" t="s">
        <v>377</v>
      </c>
      <c r="D435" s="35" t="str">
        <f>Source!H132</f>
        <v>100 м2 покрытия</v>
      </c>
      <c r="E435" s="34">
        <f>Source!I132</f>
        <v>0.26100000000000001</v>
      </c>
      <c r="F435" s="37"/>
      <c r="G435" s="36"/>
      <c r="H435" s="34"/>
      <c r="I435" s="37"/>
      <c r="J435" s="34"/>
      <c r="K435" s="37"/>
      <c r="Q435">
        <f>ROUND((Source!BZ132/100)*(ROUND((ROUND((Source!AF132*Source!AV132*Source!I132),2)),2)+ROUND((ROUND((Source!AE132*Source!AV132*Source!I132),2)),2)), 2)</f>
        <v>36.58</v>
      </c>
      <c r="R435">
        <f>Source!X132</f>
        <v>2061.31</v>
      </c>
      <c r="S435">
        <f>ROUND((Source!CA132/100)*(ROUND((ROUND((Source!AF132*Source!AV132*Source!I132),2)),2)+ROUND((ROUND((Source!AE132*Source!AV132*Source!I132),2)),2)), 2)</f>
        <v>13.76</v>
      </c>
      <c r="T435">
        <f>Source!Y132</f>
        <v>775.36</v>
      </c>
      <c r="U435">
        <f>ROUND((175/100)*(ROUND((ROUND((Source!AE132*Source!AV132*Source!I132),2)),2)), 2)</f>
        <v>0</v>
      </c>
      <c r="V435">
        <f>ROUND((0/100)*(ROUND((ROUND((Source!AE132*Source!AV132*Source!I132),2)*Source!BS132),2)), 2)</f>
        <v>0</v>
      </c>
      <c r="AI435">
        <v>0</v>
      </c>
    </row>
    <row r="436" spans="1:35" x14ac:dyDescent="0.2">
      <c r="C436" s="38" t="str">
        <f>"Объем: "&amp;Source!I132&amp;"=(26,1)/"&amp;"100"</f>
        <v>Объем: 0,261=(26,1)/100</v>
      </c>
    </row>
    <row r="437" spans="1:35" ht="14.25" x14ac:dyDescent="0.2">
      <c r="A437" s="33"/>
      <c r="B437" s="33"/>
      <c r="C437" s="33" t="s">
        <v>994</v>
      </c>
      <c r="D437" s="35"/>
      <c r="E437" s="34"/>
      <c r="F437" s="37">
        <f>Source!AO132</f>
        <v>27.91</v>
      </c>
      <c r="G437" s="36" t="str">
        <f>Source!DG132</f>
        <v>*1,1*4</v>
      </c>
      <c r="H437" s="34">
        <f>Source!AV132</f>
        <v>1.0469999999999999</v>
      </c>
      <c r="I437" s="37">
        <f>ROUND((ROUND((Source!AF132*Source!AV132*Source!I132),2)),2)</f>
        <v>33.56</v>
      </c>
      <c r="J437" s="34">
        <f>IF(Source!BA132&lt;&gt; 0, Source!BA132, 1)</f>
        <v>56.35</v>
      </c>
      <c r="K437" s="37">
        <f>Source!S132</f>
        <v>1891.11</v>
      </c>
      <c r="W437">
        <f>I437</f>
        <v>33.56</v>
      </c>
    </row>
    <row r="438" spans="1:35" ht="78" x14ac:dyDescent="0.2">
      <c r="A438" s="33" t="s">
        <v>381</v>
      </c>
      <c r="B438" s="33" t="s">
        <v>1045</v>
      </c>
      <c r="C438" s="33" t="s">
        <v>373</v>
      </c>
      <c r="D438" s="35" t="str">
        <f>Source!H133</f>
        <v>т</v>
      </c>
      <c r="E438" s="34">
        <f>Source!I133</f>
        <v>1.2632399999999999</v>
      </c>
      <c r="F438" s="37">
        <f>Source!AK133</f>
        <v>302.19</v>
      </c>
      <c r="G438" s="47" t="s">
        <v>1047</v>
      </c>
      <c r="H438" s="34">
        <f>Source!AW133</f>
        <v>1</v>
      </c>
      <c r="I438" s="37">
        <f>ROUND((ROUND((Source!AC133*Source!AW133*Source!I133),2)),2)+(ROUND((ROUND(((Source!ET133)*Source!AV133*Source!I133),2)),2)+ROUND((ROUND(((Source!AE133-(Source!EU133))*Source!AV133*Source!I133),2)),2))+ROUND((ROUND((Source!AF133*Source!AV133*Source!I133),2)),2)</f>
        <v>381.74</v>
      </c>
      <c r="J438" s="34">
        <f>IF(Source!BC133&lt;&gt; 0, Source!BC133, 1)</f>
        <v>14.78</v>
      </c>
      <c r="K438" s="37">
        <f>Source!O133</f>
        <v>5642.12</v>
      </c>
      <c r="Q438">
        <f>ROUND((Source!BZ133/100)*(ROUND((ROUND((Source!AF133*Source!AV133*Source!I133),2)),2)+ROUND((ROUND((Source!AE133*Source!AV133*Source!I133),2)),2)), 2)</f>
        <v>0</v>
      </c>
      <c r="R438">
        <f>Source!X133</f>
        <v>0</v>
      </c>
      <c r="S438">
        <f>ROUND((Source!CA133/100)*(ROUND((ROUND((Source!AF133*Source!AV133*Source!I133),2)),2)+ROUND((ROUND((Source!AE133*Source!AV133*Source!I133),2)),2)), 2)</f>
        <v>0</v>
      </c>
      <c r="T438">
        <f>Source!Y133</f>
        <v>0</v>
      </c>
      <c r="U438">
        <f>ROUND((175/100)*(ROUND((ROUND((Source!AE133*Source!AV133*Source!I133),2)),2)), 2)</f>
        <v>0</v>
      </c>
      <c r="V438">
        <f>ROUND((0/100)*(ROUND((ROUND((Source!AE133*Source!AV133*Source!I133),2)*Source!BS133),2)), 2)</f>
        <v>0</v>
      </c>
      <c r="X438">
        <f>IF(Source!BI133&lt;=1,I438, 0)</f>
        <v>381.74</v>
      </c>
      <c r="Y438">
        <f>IF(Source!BI133=2,I438, 0)</f>
        <v>0</v>
      </c>
      <c r="Z438">
        <f>IF(Source!BI133=3,I438, 0)</f>
        <v>0</v>
      </c>
      <c r="AA438">
        <f>IF(Source!BI133=4,I438, 0)</f>
        <v>0</v>
      </c>
      <c r="AI438">
        <v>3</v>
      </c>
    </row>
    <row r="439" spans="1:35" ht="14.25" x14ac:dyDescent="0.2">
      <c r="A439" s="33"/>
      <c r="B439" s="33"/>
      <c r="C439" s="33" t="s">
        <v>1001</v>
      </c>
      <c r="D439" s="35" t="s">
        <v>1002</v>
      </c>
      <c r="E439" s="34">
        <f>Source!BZ132</f>
        <v>109</v>
      </c>
      <c r="F439" s="37"/>
      <c r="G439" s="36"/>
      <c r="H439" s="34"/>
      <c r="I439" s="37">
        <f>SUM(Q435:Q438)</f>
        <v>36.58</v>
      </c>
      <c r="J439" s="34">
        <f>Source!AT132</f>
        <v>109</v>
      </c>
      <c r="K439" s="37">
        <f>SUM(R435:R438)</f>
        <v>2061.31</v>
      </c>
    </row>
    <row r="440" spans="1:35" ht="14.25" x14ac:dyDescent="0.2">
      <c r="A440" s="33"/>
      <c r="B440" s="33"/>
      <c r="C440" s="33" t="s">
        <v>1003</v>
      </c>
      <c r="D440" s="35" t="s">
        <v>1002</v>
      </c>
      <c r="E440" s="34">
        <f>Source!CA132</f>
        <v>41</v>
      </c>
      <c r="F440" s="37"/>
      <c r="G440" s="36"/>
      <c r="H440" s="34"/>
      <c r="I440" s="37">
        <f>SUM(S435:S439)</f>
        <v>13.76</v>
      </c>
      <c r="J440" s="34">
        <f>Source!AU132</f>
        <v>41</v>
      </c>
      <c r="K440" s="37">
        <f>SUM(T435:T439)</f>
        <v>775.36</v>
      </c>
    </row>
    <row r="441" spans="1:35" ht="14.25" x14ac:dyDescent="0.2">
      <c r="A441" s="41"/>
      <c r="B441" s="41"/>
      <c r="C441" s="41" t="s">
        <v>997</v>
      </c>
      <c r="D441" s="42" t="s">
        <v>998</v>
      </c>
      <c r="E441" s="43">
        <f>Source!AQ132</f>
        <v>2.3199999999999998</v>
      </c>
      <c r="F441" s="44"/>
      <c r="G441" s="45" t="str">
        <f>Source!DI132</f>
        <v>*1,1*4</v>
      </c>
      <c r="H441" s="43">
        <f>Source!AV132</f>
        <v>1.0469999999999999</v>
      </c>
      <c r="I441" s="44">
        <f>Source!U132</f>
        <v>2.7895095360000002</v>
      </c>
      <c r="J441" s="43"/>
      <c r="K441" s="44"/>
      <c r="AB441" s="40">
        <f>I441</f>
        <v>2.7895095360000002</v>
      </c>
    </row>
    <row r="442" spans="1:35" ht="15" x14ac:dyDescent="0.25">
      <c r="C442" s="21" t="s">
        <v>999</v>
      </c>
      <c r="H442" s="46">
        <f>I437+I439+I440+SUM(I438:I438)</f>
        <v>465.64</v>
      </c>
      <c r="I442" s="46"/>
      <c r="J442" s="46">
        <f>K437+K439+K440+SUM(K438:K438)</f>
        <v>10369.9</v>
      </c>
      <c r="K442" s="46"/>
      <c r="O442" s="40">
        <f>I437+I439+I440+SUM(I438:I438)</f>
        <v>465.64</v>
      </c>
      <c r="P442" s="40">
        <f>K437+K439+K440+SUM(K438:K438)</f>
        <v>10369.9</v>
      </c>
      <c r="X442">
        <f>IF(Source!BI132&lt;=1,I437+I439+I440-0, 0)</f>
        <v>83.9</v>
      </c>
      <c r="Y442">
        <f>IF(Source!BI132=2,I437+I439+I440-0, 0)</f>
        <v>0</v>
      </c>
      <c r="Z442">
        <f>IF(Source!BI132=3,I437+I439+I440-0, 0)</f>
        <v>0</v>
      </c>
      <c r="AA442">
        <f>IF(Source!BI132=4,I437+I439+I440,0)</f>
        <v>0</v>
      </c>
    </row>
    <row r="445" spans="1:35" ht="15" x14ac:dyDescent="0.25">
      <c r="A445" s="52" t="str">
        <f>CONCATENATE("Итого по разделу: ",IF(Source!G135&lt;&gt;"Новый раздел", Source!G135, ""))</f>
        <v>Итого по разделу: Отмостка S= 26,1 м2</v>
      </c>
      <c r="B445" s="52"/>
      <c r="C445" s="52"/>
      <c r="D445" s="52"/>
      <c r="E445" s="52"/>
      <c r="F445" s="52"/>
      <c r="G445" s="52"/>
      <c r="H445" s="51">
        <f>SUM(O400:O444)</f>
        <v>2049.7799999999997</v>
      </c>
      <c r="I445" s="50"/>
      <c r="J445" s="51">
        <f>SUM(P400:P444)</f>
        <v>39193.919999999998</v>
      </c>
      <c r="K445" s="50"/>
    </row>
    <row r="446" spans="1:35" hidden="1" x14ac:dyDescent="0.2">
      <c r="A446" t="s">
        <v>1039</v>
      </c>
      <c r="H446">
        <f>SUM(AC400:AC445)</f>
        <v>0</v>
      </c>
      <c r="J446">
        <f>SUM(AD400:AD445)</f>
        <v>0</v>
      </c>
    </row>
    <row r="447" spans="1:35" hidden="1" x14ac:dyDescent="0.2">
      <c r="A447" t="s">
        <v>1040</v>
      </c>
      <c r="H447">
        <f>SUM(AE400:AE446)</f>
        <v>0</v>
      </c>
      <c r="J447">
        <f>SUM(AF400:AF446)</f>
        <v>0</v>
      </c>
    </row>
    <row r="449" spans="1:35" ht="16.5" x14ac:dyDescent="0.25">
      <c r="A449" s="31" t="str">
        <f>CONCATENATE("Раздел: ",IF(Source!G165&lt;&gt;"Новый раздел", Source!G165, ""))</f>
        <v>Раздел: Монтажные работы</v>
      </c>
      <c r="B449" s="31"/>
      <c r="C449" s="31"/>
      <c r="D449" s="31"/>
      <c r="E449" s="31"/>
      <c r="F449" s="31"/>
      <c r="G449" s="31"/>
      <c r="H449" s="31"/>
      <c r="I449" s="31"/>
      <c r="J449" s="31"/>
      <c r="K449" s="31"/>
    </row>
    <row r="450" spans="1:35" ht="42.75" x14ac:dyDescent="0.2">
      <c r="A450" s="33">
        <v>46</v>
      </c>
      <c r="B450" s="33" t="str">
        <f>Source!F169</f>
        <v>4.8-42-2</v>
      </c>
      <c r="C450" s="33" t="s">
        <v>385</v>
      </c>
      <c r="D450" s="35" t="str">
        <f>Source!H169</f>
        <v>1  ШТ.</v>
      </c>
      <c r="E450" s="34">
        <f>Source!I169</f>
        <v>2</v>
      </c>
      <c r="F450" s="37"/>
      <c r="G450" s="36"/>
      <c r="H450" s="34"/>
      <c r="I450" s="37"/>
      <c r="J450" s="34"/>
      <c r="K450" s="37"/>
      <c r="Q450">
        <f>ROUND((Source!BZ169/100)*(ROUND((ROUND((Source!AF169*Source!AV169*Source!I169),2)),2)+ROUND((ROUND((Source!AE169*Source!AV169*Source!I169),2)),2)), 2)</f>
        <v>800.79</v>
      </c>
      <c r="R450">
        <f>Source!X169</f>
        <v>45124.7</v>
      </c>
      <c r="S450">
        <f>ROUND((Source!CA169/100)*(ROUND((ROUND((Source!AF169*Source!AV169*Source!I169),2)),2)+ROUND((ROUND((Source!AE169*Source!AV169*Source!I169),2)),2)), 2)</f>
        <v>421.04</v>
      </c>
      <c r="T450">
        <f>Source!Y169</f>
        <v>23725.360000000001</v>
      </c>
      <c r="U450">
        <f>ROUND((175/100)*(ROUND((ROUND((Source!AE169*Source!AV169*Source!I169),2)),2)), 2)</f>
        <v>168.35</v>
      </c>
      <c r="V450">
        <f>ROUND((0/100)*(ROUND((ROUND((Source!AE169*Source!AV169*Source!I169),2)*Source!BS169),2)), 2)</f>
        <v>0</v>
      </c>
      <c r="AI450">
        <v>0</v>
      </c>
    </row>
    <row r="451" spans="1:35" ht="14.25" x14ac:dyDescent="0.2">
      <c r="A451" s="33"/>
      <c r="B451" s="33"/>
      <c r="C451" s="33" t="s">
        <v>994</v>
      </c>
      <c r="D451" s="35"/>
      <c r="E451" s="34"/>
      <c r="F451" s="37">
        <f>Source!AO169</f>
        <v>348.31</v>
      </c>
      <c r="G451" s="36" t="str">
        <f>Source!DG169</f>
        <v/>
      </c>
      <c r="H451" s="34">
        <f>Source!AV169</f>
        <v>1.0469999999999999</v>
      </c>
      <c r="I451" s="37">
        <f>ROUND((ROUND((Source!AF169*Source!AV169*Source!I169),2)),2)</f>
        <v>729.36</v>
      </c>
      <c r="J451" s="34">
        <f>IF(Source!BA169&lt;&gt; 0, Source!BA169, 1)</f>
        <v>56.35</v>
      </c>
      <c r="K451" s="37">
        <f>Source!S169</f>
        <v>41099.440000000002</v>
      </c>
      <c r="W451">
        <f>I451</f>
        <v>729.36</v>
      </c>
    </row>
    <row r="452" spans="1:35" ht="14.25" x14ac:dyDescent="0.2">
      <c r="A452" s="33"/>
      <c r="B452" s="33"/>
      <c r="C452" s="33" t="s">
        <v>995</v>
      </c>
      <c r="D452" s="35"/>
      <c r="E452" s="34"/>
      <c r="F452" s="37">
        <f>Source!AM169</f>
        <v>302.48</v>
      </c>
      <c r="G452" s="36" t="str">
        <f>Source!DE169</f>
        <v/>
      </c>
      <c r="H452" s="34">
        <f>Source!AV169</f>
        <v>1.0469999999999999</v>
      </c>
      <c r="I452" s="37">
        <f>(ROUND((ROUND(((Source!ET169)*Source!AV169*Source!I169),2)),2)+ROUND((ROUND(((Source!AE169-(Source!EU169))*Source!AV169*Source!I169),2)),2))</f>
        <v>633.39</v>
      </c>
      <c r="J452" s="34">
        <f>IF(Source!BB169&lt;&gt; 0, Source!BB169, 1)</f>
        <v>17.07</v>
      </c>
      <c r="K452" s="37">
        <f>Source!Q169</f>
        <v>10811.97</v>
      </c>
    </row>
    <row r="453" spans="1:35" ht="14.25" x14ac:dyDescent="0.2">
      <c r="A453" s="33"/>
      <c r="B453" s="33"/>
      <c r="C453" s="33" t="s">
        <v>996</v>
      </c>
      <c r="D453" s="35"/>
      <c r="E453" s="34"/>
      <c r="F453" s="37">
        <f>Source!AN169</f>
        <v>45.94</v>
      </c>
      <c r="G453" s="36" t="str">
        <f>Source!DF169</f>
        <v/>
      </c>
      <c r="H453" s="34">
        <f>Source!AV169</f>
        <v>1.0469999999999999</v>
      </c>
      <c r="I453" s="39">
        <f>ROUND((ROUND((Source!AE169*Source!AV169*Source!I169),2)),2)</f>
        <v>96.2</v>
      </c>
      <c r="J453" s="34">
        <f>IF(Source!BS169&lt;&gt; 0, Source!BS169, 1)</f>
        <v>56.35</v>
      </c>
      <c r="K453" s="39">
        <f>Source!R169</f>
        <v>5420.87</v>
      </c>
      <c r="W453">
        <f>I453</f>
        <v>96.2</v>
      </c>
    </row>
    <row r="454" spans="1:35" ht="14.25" x14ac:dyDescent="0.2">
      <c r="A454" s="33"/>
      <c r="B454" s="33"/>
      <c r="C454" s="33" t="s">
        <v>1008</v>
      </c>
      <c r="D454" s="35"/>
      <c r="E454" s="34"/>
      <c r="F454" s="37">
        <f>Source!AL169</f>
        <v>689.58</v>
      </c>
      <c r="G454" s="36" t="str">
        <f>Source!DD169</f>
        <v/>
      </c>
      <c r="H454" s="34">
        <f>Source!AW169</f>
        <v>1</v>
      </c>
      <c r="I454" s="37">
        <f>ROUND((ROUND((Source!AC169*Source!AW169*Source!I169),2)),2)</f>
        <v>1379.16</v>
      </c>
      <c r="J454" s="34">
        <f>IF(Source!BC169&lt;&gt; 0, Source!BC169, 1)</f>
        <v>7.59</v>
      </c>
      <c r="K454" s="37">
        <f>Source!P169</f>
        <v>10467.82</v>
      </c>
    </row>
    <row r="455" spans="1:35" ht="14.25" x14ac:dyDescent="0.2">
      <c r="A455" s="33"/>
      <c r="B455" s="33"/>
      <c r="C455" s="33" t="s">
        <v>1001</v>
      </c>
      <c r="D455" s="35" t="s">
        <v>1002</v>
      </c>
      <c r="E455" s="34">
        <f>Source!BZ169</f>
        <v>97</v>
      </c>
      <c r="F455" s="37"/>
      <c r="G455" s="36"/>
      <c r="H455" s="34"/>
      <c r="I455" s="37">
        <f>SUM(Q450:Q454)</f>
        <v>800.79</v>
      </c>
      <c r="J455" s="34">
        <f>Source!AT169</f>
        <v>97</v>
      </c>
      <c r="K455" s="37">
        <f>SUM(R450:R454)</f>
        <v>45124.7</v>
      </c>
    </row>
    <row r="456" spans="1:35" ht="14.25" x14ac:dyDescent="0.2">
      <c r="A456" s="33"/>
      <c r="B456" s="33"/>
      <c r="C456" s="33" t="s">
        <v>1003</v>
      </c>
      <c r="D456" s="35" t="s">
        <v>1002</v>
      </c>
      <c r="E456" s="34">
        <f>Source!CA169</f>
        <v>51</v>
      </c>
      <c r="F456" s="37"/>
      <c r="G456" s="36"/>
      <c r="H456" s="34"/>
      <c r="I456" s="37">
        <f>SUM(S450:S455)</f>
        <v>421.04</v>
      </c>
      <c r="J456" s="34">
        <f>Source!AU169</f>
        <v>51</v>
      </c>
      <c r="K456" s="37">
        <f>SUM(T450:T455)</f>
        <v>23725.360000000001</v>
      </c>
    </row>
    <row r="457" spans="1:35" ht="14.25" x14ac:dyDescent="0.2">
      <c r="A457" s="41"/>
      <c r="B457" s="41"/>
      <c r="C457" s="41" t="s">
        <v>997</v>
      </c>
      <c r="D457" s="42" t="s">
        <v>998</v>
      </c>
      <c r="E457" s="43">
        <f>Source!AQ169</f>
        <v>27.6</v>
      </c>
      <c r="F457" s="44"/>
      <c r="G457" s="45" t="str">
        <f>Source!DI169</f>
        <v/>
      </c>
      <c r="H457" s="43">
        <f>Source!AV169</f>
        <v>1.0469999999999999</v>
      </c>
      <c r="I457" s="44">
        <f>Source!U169</f>
        <v>57.794399999999996</v>
      </c>
      <c r="J457" s="43"/>
      <c r="K457" s="44"/>
      <c r="AB457" s="40">
        <f>I457</f>
        <v>57.794399999999996</v>
      </c>
    </row>
    <row r="458" spans="1:35" ht="15" x14ac:dyDescent="0.25">
      <c r="C458" s="21" t="s">
        <v>999</v>
      </c>
      <c r="H458" s="46">
        <f>I451+I452+I454+I455+I456+0</f>
        <v>3963.74</v>
      </c>
      <c r="I458" s="46"/>
      <c r="J458" s="46">
        <f>K451+K452+K454+K455+K456+0</f>
        <v>131229.28999999998</v>
      </c>
      <c r="K458" s="46"/>
      <c r="O458" s="40">
        <f>I451+I452+I454+I455+I456+0</f>
        <v>3963.74</v>
      </c>
      <c r="P458" s="40">
        <f>K451+K452+K454+K455+K456+0</f>
        <v>131229.28999999998</v>
      </c>
      <c r="X458">
        <f>IF(Source!BI169&lt;=1,I451+I452+I454+I455+I456-0, 0)</f>
        <v>0</v>
      </c>
      <c r="Y458">
        <f>IF(Source!BI169=2,I451+I452+I454+I455+I456-0, 0)</f>
        <v>3963.74</v>
      </c>
      <c r="Z458">
        <f>IF(Source!BI169=3,I451+I452+I454+I455+I456-0, 0)</f>
        <v>0</v>
      </c>
      <c r="AA458">
        <f>IF(Source!BI169=4,I451+I452+I454+I455+I456,0)</f>
        <v>0</v>
      </c>
    </row>
    <row r="460" spans="1:35" ht="28.5" x14ac:dyDescent="0.2">
      <c r="A460" s="33">
        <v>47</v>
      </c>
      <c r="B460" s="33" t="str">
        <f>Source!F170</f>
        <v>4.8-237-17</v>
      </c>
      <c r="C460" s="33" t="s">
        <v>392</v>
      </c>
      <c r="D460" s="35" t="str">
        <f>Source!H170</f>
        <v>1 кг</v>
      </c>
      <c r="E460" s="34">
        <f>Source!I170</f>
        <v>14.4</v>
      </c>
      <c r="F460" s="37"/>
      <c r="G460" s="36"/>
      <c r="H460" s="34"/>
      <c r="I460" s="37"/>
      <c r="J460" s="34"/>
      <c r="K460" s="37"/>
      <c r="Q460">
        <f>ROUND((Source!BZ170/100)*(ROUND((ROUND((Source!AF170*Source!AV170*Source!I170),2)),2)+ROUND((ROUND((Source!AE170*Source!AV170*Source!I170),2)),2)), 2)</f>
        <v>23.4</v>
      </c>
      <c r="R460">
        <f>Source!X170</f>
        <v>1318.39</v>
      </c>
      <c r="S460">
        <f>ROUND((Source!CA170/100)*(ROUND((ROUND((Source!AF170*Source!AV170*Source!I170),2)),2)+ROUND((ROUND((Source!AE170*Source!AV170*Source!I170),2)),2)), 2)</f>
        <v>12.3</v>
      </c>
      <c r="T460">
        <f>Source!Y170</f>
        <v>693.17</v>
      </c>
      <c r="U460">
        <f>ROUND((175/100)*(ROUND((ROUND((Source!AE170*Source!AV170*Source!I170),2)),2)), 2)</f>
        <v>1.05</v>
      </c>
      <c r="V460">
        <f>ROUND((0/100)*(ROUND((ROUND((Source!AE170*Source!AV170*Source!I170),2)*Source!BS170),2)), 2)</f>
        <v>0</v>
      </c>
      <c r="AI460">
        <v>0</v>
      </c>
    </row>
    <row r="461" spans="1:35" x14ac:dyDescent="0.2">
      <c r="C461" s="38" t="str">
        <f>"Объем: "&amp;Source!I170&amp;"=2*"&amp;"7,2"</f>
        <v>Объем: 14,4=2*7,2</v>
      </c>
    </row>
    <row r="462" spans="1:35" ht="14.25" x14ac:dyDescent="0.2">
      <c r="A462" s="33"/>
      <c r="B462" s="33"/>
      <c r="C462" s="33" t="s">
        <v>994</v>
      </c>
      <c r="D462" s="35"/>
      <c r="E462" s="34"/>
      <c r="F462" s="37">
        <f>Source!AO170</f>
        <v>1.56</v>
      </c>
      <c r="G462" s="36" t="str">
        <f>Source!DG170</f>
        <v/>
      </c>
      <c r="H462" s="34">
        <f>Source!AV170</f>
        <v>1.0469999999999999</v>
      </c>
      <c r="I462" s="37">
        <f>ROUND((ROUND((Source!AF170*Source!AV170*Source!I170),2)),2)</f>
        <v>23.52</v>
      </c>
      <c r="J462" s="34">
        <f>IF(Source!BA170&lt;&gt; 0, Source!BA170, 1)</f>
        <v>56.35</v>
      </c>
      <c r="K462" s="37">
        <f>Source!S170</f>
        <v>1325.35</v>
      </c>
      <c r="W462">
        <f>I462</f>
        <v>23.52</v>
      </c>
    </row>
    <row r="463" spans="1:35" ht="14.25" x14ac:dyDescent="0.2">
      <c r="A463" s="33"/>
      <c r="B463" s="33"/>
      <c r="C463" s="33" t="s">
        <v>995</v>
      </c>
      <c r="D463" s="35"/>
      <c r="E463" s="34"/>
      <c r="F463" s="37">
        <f>Source!AM170</f>
        <v>0.37</v>
      </c>
      <c r="G463" s="36" t="str">
        <f>Source!DE170</f>
        <v/>
      </c>
      <c r="H463" s="34">
        <f>Source!AV170</f>
        <v>1.0469999999999999</v>
      </c>
      <c r="I463" s="37">
        <f>(ROUND((ROUND(((Source!ET170)*Source!AV170*Source!I170),2)),2)+ROUND((ROUND(((Source!AE170-(Source!EU170))*Source!AV170*Source!I170),2)),2))</f>
        <v>5.58</v>
      </c>
      <c r="J463" s="34">
        <f>IF(Source!BB170&lt;&gt; 0, Source!BB170, 1)</f>
        <v>15.86</v>
      </c>
      <c r="K463" s="37">
        <f>Source!Q170</f>
        <v>88.5</v>
      </c>
    </row>
    <row r="464" spans="1:35" ht="14.25" x14ac:dyDescent="0.2">
      <c r="A464" s="33"/>
      <c r="B464" s="33"/>
      <c r="C464" s="33" t="s">
        <v>996</v>
      </c>
      <c r="D464" s="35"/>
      <c r="E464" s="34"/>
      <c r="F464" s="37">
        <f>Source!AN170</f>
        <v>0.04</v>
      </c>
      <c r="G464" s="36" t="str">
        <f>Source!DF170</f>
        <v/>
      </c>
      <c r="H464" s="34">
        <f>Source!AV170</f>
        <v>1.0469999999999999</v>
      </c>
      <c r="I464" s="39">
        <f>ROUND((ROUND((Source!AE170*Source!AV170*Source!I170),2)),2)</f>
        <v>0.6</v>
      </c>
      <c r="J464" s="34">
        <f>IF(Source!BS170&lt;&gt; 0, Source!BS170, 1)</f>
        <v>56.35</v>
      </c>
      <c r="K464" s="39">
        <f>Source!R170</f>
        <v>33.81</v>
      </c>
      <c r="W464">
        <f>I464</f>
        <v>0.6</v>
      </c>
    </row>
    <row r="465" spans="1:35" ht="14.25" x14ac:dyDescent="0.2">
      <c r="A465" s="33"/>
      <c r="B465" s="33"/>
      <c r="C465" s="33" t="s">
        <v>1008</v>
      </c>
      <c r="D465" s="35"/>
      <c r="E465" s="34"/>
      <c r="F465" s="37">
        <f>Source!AL170</f>
        <v>7</v>
      </c>
      <c r="G465" s="36" t="str">
        <f>Source!DD170</f>
        <v/>
      </c>
      <c r="H465" s="34">
        <f>Source!AW170</f>
        <v>1</v>
      </c>
      <c r="I465" s="37">
        <f>ROUND((ROUND((Source!AC170*Source!AW170*Source!I170),2)),2)</f>
        <v>100.8</v>
      </c>
      <c r="J465" s="34">
        <f>IF(Source!BC170&lt;&gt; 0, Source!BC170, 1)</f>
        <v>9.84</v>
      </c>
      <c r="K465" s="37">
        <f>Source!P170</f>
        <v>991.87</v>
      </c>
    </row>
    <row r="466" spans="1:35" ht="14.25" x14ac:dyDescent="0.2">
      <c r="A466" s="33"/>
      <c r="B466" s="33"/>
      <c r="C466" s="33" t="s">
        <v>1001</v>
      </c>
      <c r="D466" s="35" t="s">
        <v>1002</v>
      </c>
      <c r="E466" s="34">
        <f>Source!BZ170</f>
        <v>97</v>
      </c>
      <c r="F466" s="37"/>
      <c r="G466" s="36"/>
      <c r="H466" s="34"/>
      <c r="I466" s="37">
        <f>SUM(Q460:Q465)</f>
        <v>23.4</v>
      </c>
      <c r="J466" s="34">
        <f>Source!AT170</f>
        <v>97</v>
      </c>
      <c r="K466" s="37">
        <f>SUM(R460:R465)</f>
        <v>1318.39</v>
      </c>
    </row>
    <row r="467" spans="1:35" ht="14.25" x14ac:dyDescent="0.2">
      <c r="A467" s="33"/>
      <c r="B467" s="33"/>
      <c r="C467" s="33" t="s">
        <v>1003</v>
      </c>
      <c r="D467" s="35" t="s">
        <v>1002</v>
      </c>
      <c r="E467" s="34">
        <f>Source!CA170</f>
        <v>51</v>
      </c>
      <c r="F467" s="37"/>
      <c r="G467" s="36"/>
      <c r="H467" s="34"/>
      <c r="I467" s="37">
        <f>SUM(S460:S466)</f>
        <v>12.3</v>
      </c>
      <c r="J467" s="34">
        <f>Source!AU170</f>
        <v>51</v>
      </c>
      <c r="K467" s="37">
        <f>SUM(T460:T466)</f>
        <v>693.17</v>
      </c>
    </row>
    <row r="468" spans="1:35" ht="14.25" x14ac:dyDescent="0.2">
      <c r="A468" s="41"/>
      <c r="B468" s="41"/>
      <c r="C468" s="41" t="s">
        <v>997</v>
      </c>
      <c r="D468" s="42" t="s">
        <v>998</v>
      </c>
      <c r="E468" s="43">
        <f>Source!AQ170</f>
        <v>0.13</v>
      </c>
      <c r="F468" s="44"/>
      <c r="G468" s="45" t="str">
        <f>Source!DI170</f>
        <v/>
      </c>
      <c r="H468" s="43">
        <f>Source!AV170</f>
        <v>1.0469999999999999</v>
      </c>
      <c r="I468" s="44">
        <f>Source!U170</f>
        <v>1.9599840000000002</v>
      </c>
      <c r="J468" s="43"/>
      <c r="K468" s="44"/>
      <c r="AB468" s="40">
        <f>I468</f>
        <v>1.9599840000000002</v>
      </c>
    </row>
    <row r="469" spans="1:35" ht="15" x14ac:dyDescent="0.25">
      <c r="C469" s="21" t="s">
        <v>999</v>
      </c>
      <c r="H469" s="46">
        <f>I462+I463+I465+I466+I467+0</f>
        <v>165.60000000000002</v>
      </c>
      <c r="I469" s="46"/>
      <c r="J469" s="46">
        <f>K462+K463+K465+K466+K467+0</f>
        <v>4417.28</v>
      </c>
      <c r="K469" s="46"/>
      <c r="O469" s="40">
        <f>I462+I463+I465+I466+I467+0</f>
        <v>165.60000000000002</v>
      </c>
      <c r="P469" s="40">
        <f>K462+K463+K465+K466+K467+0</f>
        <v>4417.28</v>
      </c>
      <c r="X469">
        <f>IF(Source!BI170&lt;=1,I462+I463+I465+I466+I467-0, 0)</f>
        <v>0</v>
      </c>
      <c r="Y469">
        <f>IF(Source!BI170=2,I462+I463+I465+I466+I467-0, 0)</f>
        <v>165.60000000000002</v>
      </c>
      <c r="Z469">
        <f>IF(Source!BI170=3,I462+I463+I465+I466+I467-0, 0)</f>
        <v>0</v>
      </c>
      <c r="AA469">
        <f>IF(Source!BI170=4,I462+I463+I465+I466+I467,0)</f>
        <v>0</v>
      </c>
    </row>
    <row r="471" spans="1:35" ht="42.75" x14ac:dyDescent="0.2">
      <c r="A471" s="33">
        <v>48</v>
      </c>
      <c r="B471" s="33" t="str">
        <f>Source!F171</f>
        <v>4.8-50-1</v>
      </c>
      <c r="C471" s="33" t="s">
        <v>397</v>
      </c>
      <c r="D471" s="35" t="str">
        <f>Source!H171</f>
        <v>100 м</v>
      </c>
      <c r="E471" s="34">
        <f>Source!I171</f>
        <v>3.1E-2</v>
      </c>
      <c r="F471" s="37"/>
      <c r="G471" s="36"/>
      <c r="H471" s="34"/>
      <c r="I471" s="37"/>
      <c r="J471" s="34"/>
      <c r="K471" s="37"/>
      <c r="Q471">
        <f>ROUND((Source!BZ171/100)*(ROUND((ROUND((Source!AF171*Source!AV171*Source!I171),2)),2)+ROUND((ROUND((Source!AE171*Source!AV171*Source!I171),2)),2)), 2)</f>
        <v>22.23</v>
      </c>
      <c r="R471">
        <f>Source!X171</f>
        <v>1252.79</v>
      </c>
      <c r="S471">
        <f>ROUND((Source!CA171/100)*(ROUND((ROUND((Source!AF171*Source!AV171*Source!I171),2)),2)+ROUND((ROUND((Source!AE171*Source!AV171*Source!I171),2)),2)), 2)</f>
        <v>11.69</v>
      </c>
      <c r="T471">
        <f>Source!Y171</f>
        <v>658.69</v>
      </c>
      <c r="U471">
        <f>ROUND((175/100)*(ROUND((ROUND((Source!AE171*Source!AV171*Source!I171),2)),2)), 2)</f>
        <v>3.9</v>
      </c>
      <c r="V471">
        <f>ROUND((0/100)*(ROUND((ROUND((Source!AE171*Source!AV171*Source!I171),2)*Source!BS171),2)), 2)</f>
        <v>0</v>
      </c>
      <c r="AI471">
        <v>0</v>
      </c>
    </row>
    <row r="472" spans="1:35" x14ac:dyDescent="0.2">
      <c r="C472" s="38" t="str">
        <f>"Объем: "&amp;Source!I171&amp;"=(6*"&amp;"0,305+"&amp;"2*"&amp;"0,245+"&amp;"6*"&amp;"0,13)/"&amp;"100"</f>
        <v>Объем: 0,031=(6*0,305+2*0,245+6*0,13)/100</v>
      </c>
    </row>
    <row r="473" spans="1:35" ht="14.25" x14ac:dyDescent="0.2">
      <c r="A473" s="33"/>
      <c r="B473" s="33"/>
      <c r="C473" s="33" t="s">
        <v>994</v>
      </c>
      <c r="D473" s="35"/>
      <c r="E473" s="34"/>
      <c r="F473" s="37">
        <f>Source!AO171</f>
        <v>637.30999999999995</v>
      </c>
      <c r="G473" s="36" t="str">
        <f>Source!DG171</f>
        <v/>
      </c>
      <c r="H473" s="34">
        <f>Source!AV171</f>
        <v>1.0469999999999999</v>
      </c>
      <c r="I473" s="37">
        <f>ROUND((ROUND((Source!AF171*Source!AV171*Source!I171),2)),2)</f>
        <v>20.69</v>
      </c>
      <c r="J473" s="34">
        <f>IF(Source!BA171&lt;&gt; 0, Source!BA171, 1)</f>
        <v>56.35</v>
      </c>
      <c r="K473" s="37">
        <f>Source!S171</f>
        <v>1165.8800000000001</v>
      </c>
      <c r="W473">
        <f>I473</f>
        <v>20.69</v>
      </c>
    </row>
    <row r="474" spans="1:35" ht="14.25" x14ac:dyDescent="0.2">
      <c r="A474" s="33"/>
      <c r="B474" s="33"/>
      <c r="C474" s="33" t="s">
        <v>995</v>
      </c>
      <c r="D474" s="35"/>
      <c r="E474" s="34"/>
      <c r="F474" s="37">
        <f>Source!AM171</f>
        <v>187.51</v>
      </c>
      <c r="G474" s="36" t="str">
        <f>Source!DE171</f>
        <v/>
      </c>
      <c r="H474" s="34">
        <f>Source!AV171</f>
        <v>1.0469999999999999</v>
      </c>
      <c r="I474" s="37">
        <f>(ROUND((ROUND(((Source!ET171)*Source!AV171*Source!I171),2)),2)+ROUND((ROUND(((Source!AE171-(Source!EU171))*Source!AV171*Source!I171),2)),2))</f>
        <v>6.09</v>
      </c>
      <c r="J474" s="34">
        <f>IF(Source!BB171&lt;&gt; 0, Source!BB171, 1)</f>
        <v>27.24</v>
      </c>
      <c r="K474" s="37">
        <f>Source!Q171</f>
        <v>165.89</v>
      </c>
    </row>
    <row r="475" spans="1:35" ht="14.25" x14ac:dyDescent="0.2">
      <c r="A475" s="33"/>
      <c r="B475" s="33"/>
      <c r="C475" s="33" t="s">
        <v>996</v>
      </c>
      <c r="D475" s="35"/>
      <c r="E475" s="34"/>
      <c r="F475" s="37">
        <f>Source!AN171</f>
        <v>68.819999999999993</v>
      </c>
      <c r="G475" s="36" t="str">
        <f>Source!DF171</f>
        <v/>
      </c>
      <c r="H475" s="34">
        <f>Source!AV171</f>
        <v>1.0469999999999999</v>
      </c>
      <c r="I475" s="39">
        <f>ROUND((ROUND((Source!AE171*Source!AV171*Source!I171),2)),2)</f>
        <v>2.23</v>
      </c>
      <c r="J475" s="34">
        <f>IF(Source!BS171&lt;&gt; 0, Source!BS171, 1)</f>
        <v>56.35</v>
      </c>
      <c r="K475" s="39">
        <f>Source!R171</f>
        <v>125.66</v>
      </c>
      <c r="W475">
        <f>I475</f>
        <v>2.23</v>
      </c>
    </row>
    <row r="476" spans="1:35" ht="14.25" x14ac:dyDescent="0.2">
      <c r="A476" s="33"/>
      <c r="B476" s="33"/>
      <c r="C476" s="33" t="s">
        <v>1008</v>
      </c>
      <c r="D476" s="35"/>
      <c r="E476" s="34"/>
      <c r="F476" s="37">
        <f>Source!AL171</f>
        <v>69.319999999999993</v>
      </c>
      <c r="G476" s="36" t="str">
        <f>Source!DD171</f>
        <v/>
      </c>
      <c r="H476" s="34">
        <f>Source!AW171</f>
        <v>1</v>
      </c>
      <c r="I476" s="37">
        <f>ROUND((ROUND((Source!AC171*Source!AW171*Source!I171),2)),2)</f>
        <v>2.15</v>
      </c>
      <c r="J476" s="34">
        <f>IF(Source!BC171&lt;&gt; 0, Source!BC171, 1)</f>
        <v>7.39</v>
      </c>
      <c r="K476" s="37">
        <f>Source!P171</f>
        <v>15.89</v>
      </c>
    </row>
    <row r="477" spans="1:35" ht="14.25" x14ac:dyDescent="0.2">
      <c r="A477" s="33"/>
      <c r="B477" s="33"/>
      <c r="C477" s="33" t="s">
        <v>1001</v>
      </c>
      <c r="D477" s="35" t="s">
        <v>1002</v>
      </c>
      <c r="E477" s="34">
        <f>Source!BZ171</f>
        <v>97</v>
      </c>
      <c r="F477" s="37"/>
      <c r="G477" s="36"/>
      <c r="H477" s="34"/>
      <c r="I477" s="37">
        <f>SUM(Q471:Q476)</f>
        <v>22.23</v>
      </c>
      <c r="J477" s="34">
        <f>Source!AT171</f>
        <v>97</v>
      </c>
      <c r="K477" s="37">
        <f>SUM(R471:R476)</f>
        <v>1252.79</v>
      </c>
    </row>
    <row r="478" spans="1:35" ht="14.25" x14ac:dyDescent="0.2">
      <c r="A478" s="33"/>
      <c r="B478" s="33"/>
      <c r="C478" s="33" t="s">
        <v>1003</v>
      </c>
      <c r="D478" s="35" t="s">
        <v>1002</v>
      </c>
      <c r="E478" s="34">
        <f>Source!CA171</f>
        <v>51</v>
      </c>
      <c r="F478" s="37"/>
      <c r="G478" s="36"/>
      <c r="H478" s="34"/>
      <c r="I478" s="37">
        <f>SUM(S471:S477)</f>
        <v>11.69</v>
      </c>
      <c r="J478" s="34">
        <f>Source!AU171</f>
        <v>51</v>
      </c>
      <c r="K478" s="37">
        <f>SUM(T471:T477)</f>
        <v>658.69</v>
      </c>
    </row>
    <row r="479" spans="1:35" ht="14.25" x14ac:dyDescent="0.2">
      <c r="A479" s="41"/>
      <c r="B479" s="41"/>
      <c r="C479" s="41" t="s">
        <v>997</v>
      </c>
      <c r="D479" s="42" t="s">
        <v>998</v>
      </c>
      <c r="E479" s="43">
        <f>Source!AQ171</f>
        <v>50.5</v>
      </c>
      <c r="F479" s="44"/>
      <c r="G479" s="45" t="str">
        <f>Source!DI171</f>
        <v/>
      </c>
      <c r="H479" s="43">
        <f>Source!AV171</f>
        <v>1.0469999999999999</v>
      </c>
      <c r="I479" s="44">
        <f>Source!U171</f>
        <v>1.6390784999999999</v>
      </c>
      <c r="J479" s="43"/>
      <c r="K479" s="44"/>
      <c r="AB479" s="40">
        <f>I479</f>
        <v>1.6390784999999999</v>
      </c>
    </row>
    <row r="480" spans="1:35" ht="15" x14ac:dyDescent="0.25">
      <c r="C480" s="21" t="s">
        <v>999</v>
      </c>
      <c r="H480" s="46">
        <f>I473+I474+I476+I477+I478+0</f>
        <v>62.849999999999994</v>
      </c>
      <c r="I480" s="46"/>
      <c r="J480" s="46">
        <f>K473+K474+K476+K477+K478+0</f>
        <v>3259.14</v>
      </c>
      <c r="K480" s="46"/>
      <c r="O480" s="40">
        <f>I473+I474+I476+I477+I478+0</f>
        <v>62.849999999999994</v>
      </c>
      <c r="P480" s="40">
        <f>K473+K474+K476+K477+K478+0</f>
        <v>3259.14</v>
      </c>
      <c r="X480">
        <f>IF(Source!BI171&lt;=1,I473+I474+I476+I477+I478-0, 0)</f>
        <v>0</v>
      </c>
      <c r="Y480">
        <f>IF(Source!BI171=2,I473+I474+I476+I477+I478-0, 0)</f>
        <v>62.849999999999994</v>
      </c>
      <c r="Z480">
        <f>IF(Source!BI171=3,I473+I474+I476+I477+I478-0, 0)</f>
        <v>0</v>
      </c>
      <c r="AA480">
        <f>IF(Source!BI171=4,I473+I474+I476+I477+I478,0)</f>
        <v>0</v>
      </c>
    </row>
    <row r="483" spans="1:35" ht="15" x14ac:dyDescent="0.25">
      <c r="B483" s="32" t="str">
        <f>Source!G172</f>
        <v>План раскладки силовых кабелей</v>
      </c>
      <c r="C483" s="32"/>
      <c r="D483" s="32"/>
      <c r="E483" s="32"/>
      <c r="F483" s="32"/>
      <c r="G483" s="32"/>
      <c r="H483" s="32"/>
      <c r="I483" s="32"/>
      <c r="J483" s="32"/>
    </row>
    <row r="484" spans="1:35" ht="57" x14ac:dyDescent="0.2">
      <c r="A484" s="33">
        <v>49</v>
      </c>
      <c r="B484" s="33" t="str">
        <f>Source!F173</f>
        <v>4.8-77-2</v>
      </c>
      <c r="C484" s="33" t="s">
        <v>402</v>
      </c>
      <c r="D484" s="35" t="str">
        <f>Source!H173</f>
        <v>100 М КАБЕЛЯ</v>
      </c>
      <c r="E484" s="34">
        <f>Source!I173</f>
        <v>1.2749999999999999</v>
      </c>
      <c r="F484" s="37"/>
      <c r="G484" s="36"/>
      <c r="H484" s="34"/>
      <c r="I484" s="37"/>
      <c r="J484" s="34"/>
      <c r="K484" s="37"/>
      <c r="Q484">
        <f>ROUND((Source!BZ173/100)*(ROUND((ROUND((Source!AF173*Source!AV173*Source!I173),2)),2)+ROUND((ROUND((Source!AE173*Source!AV173*Source!I173),2)),2)), 2)</f>
        <v>124.23</v>
      </c>
      <c r="R484">
        <f>Source!X173</f>
        <v>7000.24</v>
      </c>
      <c r="S484">
        <f>ROUND((Source!CA173/100)*(ROUND((ROUND((Source!AF173*Source!AV173*Source!I173),2)),2)+ROUND((ROUND((Source!AE173*Source!AV173*Source!I173),2)),2)), 2)</f>
        <v>65.319999999999993</v>
      </c>
      <c r="T484">
        <f>Source!Y173</f>
        <v>3680.54</v>
      </c>
      <c r="U484">
        <f>ROUND((175/100)*(ROUND((ROUND((Source!AE173*Source!AV173*Source!I173),2)),2)), 2)</f>
        <v>14.72</v>
      </c>
      <c r="V484">
        <f>ROUND((0/100)*(ROUND((ROUND((Source!AE173*Source!AV173*Source!I173),2)*Source!BS173),2)), 2)</f>
        <v>0</v>
      </c>
      <c r="AI484">
        <v>0</v>
      </c>
    </row>
    <row r="485" spans="1:35" ht="25.5" x14ac:dyDescent="0.2">
      <c r="C485" s="38" t="str">
        <f>"Объем: "&amp;Source!I173&amp;"=(3*"&amp;"11+"&amp;"3*"&amp;"11+"&amp;"3*"&amp;"5,5+"&amp;"3*"&amp;"5,5+"&amp;"3*"&amp;"9,5)/"&amp;"100"</f>
        <v>Объем: 1,275=(3*11+3*11+3*5,5+3*5,5+3*9,5)/100</v>
      </c>
    </row>
    <row r="486" spans="1:35" ht="14.25" x14ac:dyDescent="0.2">
      <c r="A486" s="33"/>
      <c r="B486" s="33"/>
      <c r="C486" s="33" t="s">
        <v>994</v>
      </c>
      <c r="D486" s="35"/>
      <c r="E486" s="34"/>
      <c r="F486" s="37">
        <f>Source!AO173</f>
        <v>87.96</v>
      </c>
      <c r="G486" s="36" t="str">
        <f>Source!DG173</f>
        <v/>
      </c>
      <c r="H486" s="34">
        <f>Source!AV173</f>
        <v>1.0669999999999999</v>
      </c>
      <c r="I486" s="37">
        <f>ROUND((ROUND((Source!AF173*Source!AV173*Source!I173),2)),2)</f>
        <v>119.66</v>
      </c>
      <c r="J486" s="34">
        <f>IF(Source!BA173&lt;&gt; 0, Source!BA173, 1)</f>
        <v>56.35</v>
      </c>
      <c r="K486" s="37">
        <f>Source!S173</f>
        <v>6742.84</v>
      </c>
      <c r="W486">
        <f>I486</f>
        <v>119.66</v>
      </c>
    </row>
    <row r="487" spans="1:35" ht="14.25" x14ac:dyDescent="0.2">
      <c r="A487" s="33"/>
      <c r="B487" s="33"/>
      <c r="C487" s="33" t="s">
        <v>995</v>
      </c>
      <c r="D487" s="35"/>
      <c r="E487" s="34"/>
      <c r="F487" s="37">
        <f>Source!AM173</f>
        <v>45.61</v>
      </c>
      <c r="G487" s="36" t="str">
        <f>Source!DE173</f>
        <v/>
      </c>
      <c r="H487" s="34">
        <f>Source!AV173</f>
        <v>1.0669999999999999</v>
      </c>
      <c r="I487" s="37">
        <f>(ROUND((ROUND(((Source!ET173)*Source!AV173*Source!I173),2)),2)+ROUND((ROUND(((Source!AE173-(Source!EU173))*Source!AV173*Source!I173),2)),2))</f>
        <v>62.05</v>
      </c>
      <c r="J487" s="34">
        <f>IF(Source!BB173&lt;&gt; 0, Source!BB173, 1)</f>
        <v>16.309999999999999</v>
      </c>
      <c r="K487" s="37">
        <f>Source!Q173</f>
        <v>1012.04</v>
      </c>
    </row>
    <row r="488" spans="1:35" ht="14.25" x14ac:dyDescent="0.2">
      <c r="A488" s="33"/>
      <c r="B488" s="33"/>
      <c r="C488" s="33" t="s">
        <v>996</v>
      </c>
      <c r="D488" s="35"/>
      <c r="E488" s="34"/>
      <c r="F488" s="37">
        <f>Source!AN173</f>
        <v>6.18</v>
      </c>
      <c r="G488" s="36" t="str">
        <f>Source!DF173</f>
        <v/>
      </c>
      <c r="H488" s="34">
        <f>Source!AV173</f>
        <v>1.0669999999999999</v>
      </c>
      <c r="I488" s="39">
        <f>ROUND((ROUND((Source!AE173*Source!AV173*Source!I173),2)),2)</f>
        <v>8.41</v>
      </c>
      <c r="J488" s="34">
        <f>IF(Source!BS173&lt;&gt; 0, Source!BS173, 1)</f>
        <v>56.35</v>
      </c>
      <c r="K488" s="39">
        <f>Source!R173</f>
        <v>473.9</v>
      </c>
      <c r="W488">
        <f>I488</f>
        <v>8.41</v>
      </c>
    </row>
    <row r="489" spans="1:35" ht="14.25" x14ac:dyDescent="0.2">
      <c r="A489" s="33"/>
      <c r="B489" s="33"/>
      <c r="C489" s="33" t="s">
        <v>1008</v>
      </c>
      <c r="D489" s="35"/>
      <c r="E489" s="34"/>
      <c r="F489" s="37">
        <f>Source!AL173</f>
        <v>53.75</v>
      </c>
      <c r="G489" s="36" t="str">
        <f>Source!DD173</f>
        <v/>
      </c>
      <c r="H489" s="34">
        <f>Source!AW173</f>
        <v>1.081</v>
      </c>
      <c r="I489" s="37">
        <f>ROUND((ROUND((Source!AC173*Source!AW173*Source!I173),2)),2)</f>
        <v>74.08</v>
      </c>
      <c r="J489" s="34">
        <f>IF(Source!BC173&lt;&gt; 0, Source!BC173, 1)</f>
        <v>17.18</v>
      </c>
      <c r="K489" s="37">
        <f>Source!P173</f>
        <v>1272.69</v>
      </c>
    </row>
    <row r="490" spans="1:35" ht="14.25" x14ac:dyDescent="0.2">
      <c r="A490" s="33"/>
      <c r="B490" s="33"/>
      <c r="C490" s="33" t="s">
        <v>1001</v>
      </c>
      <c r="D490" s="35" t="s">
        <v>1002</v>
      </c>
      <c r="E490" s="34">
        <f>Source!BZ173</f>
        <v>97</v>
      </c>
      <c r="F490" s="37"/>
      <c r="G490" s="36"/>
      <c r="H490" s="34"/>
      <c r="I490" s="37">
        <f>SUM(Q484:Q489)</f>
        <v>124.23</v>
      </c>
      <c r="J490" s="34">
        <f>Source!AT173</f>
        <v>97</v>
      </c>
      <c r="K490" s="37">
        <f>SUM(R484:R489)</f>
        <v>7000.24</v>
      </c>
    </row>
    <row r="491" spans="1:35" ht="14.25" x14ac:dyDescent="0.2">
      <c r="A491" s="33"/>
      <c r="B491" s="33"/>
      <c r="C491" s="33" t="s">
        <v>1003</v>
      </c>
      <c r="D491" s="35" t="s">
        <v>1002</v>
      </c>
      <c r="E491" s="34">
        <f>Source!CA173</f>
        <v>51</v>
      </c>
      <c r="F491" s="37"/>
      <c r="G491" s="36"/>
      <c r="H491" s="34"/>
      <c r="I491" s="37">
        <f>SUM(S484:S490)</f>
        <v>65.319999999999993</v>
      </c>
      <c r="J491" s="34">
        <f>Source!AU173</f>
        <v>51</v>
      </c>
      <c r="K491" s="37">
        <f>SUM(T484:T490)</f>
        <v>3680.54</v>
      </c>
    </row>
    <row r="492" spans="1:35" ht="14.25" x14ac:dyDescent="0.2">
      <c r="A492" s="41"/>
      <c r="B492" s="41"/>
      <c r="C492" s="41" t="s">
        <v>997</v>
      </c>
      <c r="D492" s="42" t="s">
        <v>998</v>
      </c>
      <c r="E492" s="43">
        <f>Source!AQ173</f>
        <v>7.14</v>
      </c>
      <c r="F492" s="44"/>
      <c r="G492" s="45" t="str">
        <f>Source!DI173</f>
        <v/>
      </c>
      <c r="H492" s="43">
        <f>Source!AV173</f>
        <v>1.0669999999999999</v>
      </c>
      <c r="I492" s="44">
        <f>Source!U173</f>
        <v>9.7134344999999982</v>
      </c>
      <c r="J492" s="43"/>
      <c r="K492" s="44"/>
      <c r="AB492" s="40">
        <f>I492</f>
        <v>9.7134344999999982</v>
      </c>
    </row>
    <row r="493" spans="1:35" ht="15" x14ac:dyDescent="0.25">
      <c r="C493" s="21" t="s">
        <v>999</v>
      </c>
      <c r="H493" s="46">
        <f>I486+I487+I489+I490+I491+0</f>
        <v>445.34</v>
      </c>
      <c r="I493" s="46"/>
      <c r="J493" s="46">
        <f>K486+K487+K489+K490+K491+0</f>
        <v>19708.349999999999</v>
      </c>
      <c r="K493" s="46"/>
      <c r="O493" s="40">
        <f>I486+I487+I489+I490+I491+0</f>
        <v>445.34</v>
      </c>
      <c r="P493" s="40">
        <f>K486+K487+K489+K490+K491+0</f>
        <v>19708.349999999999</v>
      </c>
      <c r="X493">
        <f>IF(Source!BI173&lt;=1,I486+I487+I489+I490+I491-0, 0)</f>
        <v>0</v>
      </c>
      <c r="Y493">
        <f>IF(Source!BI173=2,I486+I487+I489+I490+I491-0, 0)</f>
        <v>445.34</v>
      </c>
      <c r="Z493">
        <f>IF(Source!BI173=3,I486+I487+I489+I490+I491-0, 0)</f>
        <v>0</v>
      </c>
      <c r="AA493">
        <f>IF(Source!BI173=4,I486+I487+I489+I490+I491,0)</f>
        <v>0</v>
      </c>
    </row>
    <row r="495" spans="1:35" ht="42.75" x14ac:dyDescent="0.2">
      <c r="A495" s="33">
        <v>50</v>
      </c>
      <c r="B495" s="33" t="str">
        <f>Source!F174</f>
        <v>4.8-76-6</v>
      </c>
      <c r="C495" s="33" t="s">
        <v>407</v>
      </c>
      <c r="D495" s="35" t="str">
        <f>Source!H174</f>
        <v>100 шт.</v>
      </c>
      <c r="E495" s="34">
        <f>Source!I174</f>
        <v>0.24</v>
      </c>
      <c r="F495" s="37"/>
      <c r="G495" s="36"/>
      <c r="H495" s="34"/>
      <c r="I495" s="37"/>
      <c r="J495" s="34"/>
      <c r="K495" s="37"/>
      <c r="Q495">
        <f>ROUND((Source!BZ174/100)*(ROUND((ROUND((Source!AF174*Source!AV174*Source!I174),2)),2)+ROUND((ROUND((Source!AE174*Source!AV174*Source!I174),2)),2)), 2)</f>
        <v>86.91</v>
      </c>
      <c r="R495">
        <f>Source!X174</f>
        <v>4897.49</v>
      </c>
      <c r="S495">
        <f>ROUND((Source!CA174/100)*(ROUND((ROUND((Source!AF174*Source!AV174*Source!I174),2)),2)+ROUND((ROUND((Source!AE174*Source!AV174*Source!I174),2)),2)), 2)</f>
        <v>45.7</v>
      </c>
      <c r="T495">
        <f>Source!Y174</f>
        <v>2574.9699999999998</v>
      </c>
      <c r="U495">
        <f>ROUND((175/100)*(ROUND((ROUND((Source!AE174*Source!AV174*Source!I174),2)),2)), 2)</f>
        <v>0</v>
      </c>
      <c r="V495">
        <f>ROUND((0/100)*(ROUND((ROUND((Source!AE174*Source!AV174*Source!I174),2)*Source!BS174),2)), 2)</f>
        <v>0</v>
      </c>
      <c r="AI495">
        <v>0</v>
      </c>
    </row>
    <row r="496" spans="1:35" x14ac:dyDescent="0.2">
      <c r="C496" s="38" t="str">
        <f>"Объем: "&amp;Source!I174&amp;"=(((3+"&amp;"3+"&amp;"3)*"&amp;"2)+"&amp;"(3+"&amp;"3))/"&amp;"100"</f>
        <v>Объем: 0,24=(((3+3+3)*2)+(3+3))/100</v>
      </c>
    </row>
    <row r="497" spans="1:35" ht="14.25" x14ac:dyDescent="0.2">
      <c r="A497" s="33"/>
      <c r="B497" s="33"/>
      <c r="C497" s="33" t="s">
        <v>994</v>
      </c>
      <c r="D497" s="35"/>
      <c r="E497" s="34"/>
      <c r="F497" s="37">
        <f>Source!AO174</f>
        <v>349.89</v>
      </c>
      <c r="G497" s="36" t="str">
        <f>Source!DG174</f>
        <v/>
      </c>
      <c r="H497" s="34">
        <f>Source!AV174</f>
        <v>1.0669999999999999</v>
      </c>
      <c r="I497" s="37">
        <f>ROUND((ROUND((Source!AF174*Source!AV174*Source!I174),2)),2)</f>
        <v>89.6</v>
      </c>
      <c r="J497" s="34">
        <f>IF(Source!BA174&lt;&gt; 0, Source!BA174, 1)</f>
        <v>56.35</v>
      </c>
      <c r="K497" s="37">
        <f>Source!S174</f>
        <v>5048.96</v>
      </c>
      <c r="W497">
        <f>I497</f>
        <v>89.6</v>
      </c>
    </row>
    <row r="498" spans="1:35" ht="14.25" x14ac:dyDescent="0.2">
      <c r="A498" s="33"/>
      <c r="B498" s="33"/>
      <c r="C498" s="33" t="s">
        <v>1001</v>
      </c>
      <c r="D498" s="35" t="s">
        <v>1002</v>
      </c>
      <c r="E498" s="34">
        <f>Source!BZ174</f>
        <v>97</v>
      </c>
      <c r="F498" s="37"/>
      <c r="G498" s="36"/>
      <c r="H498" s="34"/>
      <c r="I498" s="37">
        <f>SUM(Q495:Q497)</f>
        <v>86.91</v>
      </c>
      <c r="J498" s="34">
        <f>Source!AT174</f>
        <v>97</v>
      </c>
      <c r="K498" s="37">
        <f>SUM(R495:R497)</f>
        <v>4897.49</v>
      </c>
    </row>
    <row r="499" spans="1:35" ht="14.25" x14ac:dyDescent="0.2">
      <c r="A499" s="33"/>
      <c r="B499" s="33"/>
      <c r="C499" s="33" t="s">
        <v>1003</v>
      </c>
      <c r="D499" s="35" t="s">
        <v>1002</v>
      </c>
      <c r="E499" s="34">
        <f>Source!CA174</f>
        <v>51</v>
      </c>
      <c r="F499" s="37"/>
      <c r="G499" s="36"/>
      <c r="H499" s="34"/>
      <c r="I499" s="37">
        <f>SUM(S495:S498)</f>
        <v>45.7</v>
      </c>
      <c r="J499" s="34">
        <f>Source!AU174</f>
        <v>51</v>
      </c>
      <c r="K499" s="37">
        <f>SUM(T495:T498)</f>
        <v>2574.9699999999998</v>
      </c>
    </row>
    <row r="500" spans="1:35" ht="14.25" x14ac:dyDescent="0.2">
      <c r="A500" s="41"/>
      <c r="B500" s="41"/>
      <c r="C500" s="41" t="s">
        <v>997</v>
      </c>
      <c r="D500" s="42" t="s">
        <v>998</v>
      </c>
      <c r="E500" s="43">
        <f>Source!AQ174</f>
        <v>28.4</v>
      </c>
      <c r="F500" s="44"/>
      <c r="G500" s="45" t="str">
        <f>Source!DI174</f>
        <v/>
      </c>
      <c r="H500" s="43">
        <f>Source!AV174</f>
        <v>1.0669999999999999</v>
      </c>
      <c r="I500" s="44">
        <f>Source!U174</f>
        <v>7.2726719999999991</v>
      </c>
      <c r="J500" s="43"/>
      <c r="K500" s="44"/>
      <c r="AB500" s="40">
        <f>I500</f>
        <v>7.2726719999999991</v>
      </c>
    </row>
    <row r="501" spans="1:35" ht="15" x14ac:dyDescent="0.25">
      <c r="C501" s="21" t="s">
        <v>999</v>
      </c>
      <c r="H501" s="46">
        <f>I497+I498+I499+0</f>
        <v>222.20999999999998</v>
      </c>
      <c r="I501" s="46"/>
      <c r="J501" s="46">
        <f>K497+K498+K499+0</f>
        <v>12521.42</v>
      </c>
      <c r="K501" s="46"/>
      <c r="O501" s="40">
        <f>I497+I498+I499+0</f>
        <v>222.20999999999998</v>
      </c>
      <c r="P501" s="40">
        <f>K497+K498+K499+0</f>
        <v>12521.42</v>
      </c>
      <c r="X501">
        <f>IF(Source!BI174&lt;=1,I497+I498+I499-0, 0)</f>
        <v>0</v>
      </c>
      <c r="Y501">
        <f>IF(Source!BI174=2,I497+I498+I499-0, 0)</f>
        <v>222.20999999999998</v>
      </c>
      <c r="Z501">
        <f>IF(Source!BI174=3,I497+I498+I499-0, 0)</f>
        <v>0</v>
      </c>
      <c r="AA501">
        <f>IF(Source!BI174=4,I497+I498+I499,0)</f>
        <v>0</v>
      </c>
    </row>
    <row r="503" spans="1:35" ht="71.25" x14ac:dyDescent="0.2">
      <c r="A503" s="33">
        <v>51</v>
      </c>
      <c r="B503" s="33" t="str">
        <f>Source!F178</f>
        <v>4.8-79-3</v>
      </c>
      <c r="C503" s="33" t="s">
        <v>420</v>
      </c>
      <c r="D503" s="35" t="str">
        <f>Source!H178</f>
        <v>100 М КАБЕЛЯ</v>
      </c>
      <c r="E503" s="34">
        <f>Source!I178</f>
        <v>0.35</v>
      </c>
      <c r="F503" s="37"/>
      <c r="G503" s="36"/>
      <c r="H503" s="34"/>
      <c r="I503" s="37"/>
      <c r="J503" s="34"/>
      <c r="K503" s="37"/>
      <c r="Q503">
        <f>ROUND((Source!BZ178/100)*(ROUND((ROUND((Source!AF178*Source!AV178*Source!I178),2)),2)+ROUND((ROUND((Source!AE178*Source!AV178*Source!I178),2)),2)), 2)</f>
        <v>74.31</v>
      </c>
      <c r="R503">
        <f>Source!X178</f>
        <v>4187.46</v>
      </c>
      <c r="S503">
        <f>ROUND((Source!CA178/100)*(ROUND((ROUND((Source!AF178*Source!AV178*Source!I178),2)),2)+ROUND((ROUND((Source!AE178*Source!AV178*Source!I178),2)),2)), 2)</f>
        <v>39.07</v>
      </c>
      <c r="T503">
        <f>Source!Y178</f>
        <v>2201.65</v>
      </c>
      <c r="U503">
        <f>ROUND((175/100)*(ROUND((ROUND((Source!AE178*Source!AV178*Source!I178),2)),2)), 2)</f>
        <v>4.45</v>
      </c>
      <c r="V503">
        <f>ROUND((0/100)*(ROUND((ROUND((Source!AE178*Source!AV178*Source!I178),2)*Source!BS178),2)), 2)</f>
        <v>0</v>
      </c>
      <c r="AI503">
        <v>0</v>
      </c>
    </row>
    <row r="504" spans="1:35" x14ac:dyDescent="0.2">
      <c r="C504" s="38" t="str">
        <f>"Объем: "&amp;Source!I178&amp;"=(3*"&amp;"4*"&amp;"2,5+"&amp;"2*"&amp;"2,5)/"&amp;"100"</f>
        <v>Объем: 0,35=(3*4*2,5+2*2,5)/100</v>
      </c>
    </row>
    <row r="505" spans="1:35" ht="14.25" x14ac:dyDescent="0.2">
      <c r="A505" s="33"/>
      <c r="B505" s="33"/>
      <c r="C505" s="33" t="s">
        <v>994</v>
      </c>
      <c r="D505" s="35"/>
      <c r="E505" s="34"/>
      <c r="F505" s="37">
        <f>Source!AO178</f>
        <v>198.35</v>
      </c>
      <c r="G505" s="36" t="str">
        <f>Source!DG178</f>
        <v/>
      </c>
      <c r="H505" s="34">
        <f>Source!AV178</f>
        <v>1.0669999999999999</v>
      </c>
      <c r="I505" s="37">
        <f>ROUND((ROUND((Source!AF178*Source!AV178*Source!I178),2)),2)</f>
        <v>74.069999999999993</v>
      </c>
      <c r="J505" s="34">
        <f>IF(Source!BA178&lt;&gt; 0, Source!BA178, 1)</f>
        <v>56.35</v>
      </c>
      <c r="K505" s="37">
        <f>Source!S178</f>
        <v>4173.84</v>
      </c>
      <c r="W505">
        <f>I505</f>
        <v>74.069999999999993</v>
      </c>
    </row>
    <row r="506" spans="1:35" ht="14.25" x14ac:dyDescent="0.2">
      <c r="A506" s="33"/>
      <c r="B506" s="33"/>
      <c r="C506" s="33" t="s">
        <v>995</v>
      </c>
      <c r="D506" s="35"/>
      <c r="E506" s="34"/>
      <c r="F506" s="37">
        <f>Source!AM178</f>
        <v>56.18</v>
      </c>
      <c r="G506" s="36" t="str">
        <f>Source!DE178</f>
        <v/>
      </c>
      <c r="H506" s="34">
        <f>Source!AV178</f>
        <v>1.0669999999999999</v>
      </c>
      <c r="I506" s="37">
        <f>(ROUND((ROUND(((Source!ET178)*Source!AV178*Source!I178),2)),2)+ROUND((ROUND(((Source!AE178-(Source!EU178))*Source!AV178*Source!I178),2)),2))</f>
        <v>20.98</v>
      </c>
      <c r="J506" s="34">
        <f>IF(Source!BB178&lt;&gt; 0, Source!BB178, 1)</f>
        <v>15.64</v>
      </c>
      <c r="K506" s="37">
        <f>Source!Q178</f>
        <v>328.13</v>
      </c>
    </row>
    <row r="507" spans="1:35" ht="14.25" x14ac:dyDescent="0.2">
      <c r="A507" s="33"/>
      <c r="B507" s="33"/>
      <c r="C507" s="33" t="s">
        <v>996</v>
      </c>
      <c r="D507" s="35"/>
      <c r="E507" s="34"/>
      <c r="F507" s="37">
        <f>Source!AN178</f>
        <v>6.81</v>
      </c>
      <c r="G507" s="36" t="str">
        <f>Source!DF178</f>
        <v/>
      </c>
      <c r="H507" s="34">
        <f>Source!AV178</f>
        <v>1.0669999999999999</v>
      </c>
      <c r="I507" s="39">
        <f>ROUND((ROUND((Source!AE178*Source!AV178*Source!I178),2)),2)</f>
        <v>2.54</v>
      </c>
      <c r="J507" s="34">
        <f>IF(Source!BS178&lt;&gt; 0, Source!BS178, 1)</f>
        <v>56.35</v>
      </c>
      <c r="K507" s="39">
        <f>Source!R178</f>
        <v>143.13</v>
      </c>
      <c r="W507">
        <f>I507</f>
        <v>2.54</v>
      </c>
    </row>
    <row r="508" spans="1:35" ht="14.25" x14ac:dyDescent="0.2">
      <c r="A508" s="33"/>
      <c r="B508" s="33"/>
      <c r="C508" s="33" t="s">
        <v>1008</v>
      </c>
      <c r="D508" s="35"/>
      <c r="E508" s="34"/>
      <c r="F508" s="37">
        <f>Source!AL178</f>
        <v>45.41</v>
      </c>
      <c r="G508" s="36" t="str">
        <f>Source!DD178</f>
        <v/>
      </c>
      <c r="H508" s="34">
        <f>Source!AW178</f>
        <v>1.081</v>
      </c>
      <c r="I508" s="37">
        <f>ROUND((ROUND((Source!AC178*Source!AW178*Source!I178),2)),2)</f>
        <v>17.18</v>
      </c>
      <c r="J508" s="34">
        <f>IF(Source!BC178&lt;&gt; 0, Source!BC178, 1)</f>
        <v>12.77</v>
      </c>
      <c r="K508" s="37">
        <f>Source!P178</f>
        <v>219.39</v>
      </c>
    </row>
    <row r="509" spans="1:35" ht="14.25" x14ac:dyDescent="0.2">
      <c r="A509" s="33"/>
      <c r="B509" s="33"/>
      <c r="C509" s="33" t="s">
        <v>1001</v>
      </c>
      <c r="D509" s="35" t="s">
        <v>1002</v>
      </c>
      <c r="E509" s="34">
        <f>Source!BZ178</f>
        <v>97</v>
      </c>
      <c r="F509" s="37"/>
      <c r="G509" s="36"/>
      <c r="H509" s="34"/>
      <c r="I509" s="37">
        <f>SUM(Q503:Q508)</f>
        <v>74.31</v>
      </c>
      <c r="J509" s="34">
        <f>Source!AT178</f>
        <v>97</v>
      </c>
      <c r="K509" s="37">
        <f>SUM(R503:R508)</f>
        <v>4187.46</v>
      </c>
    </row>
    <row r="510" spans="1:35" ht="14.25" x14ac:dyDescent="0.2">
      <c r="A510" s="33"/>
      <c r="B510" s="33"/>
      <c r="C510" s="33" t="s">
        <v>1003</v>
      </c>
      <c r="D510" s="35" t="s">
        <v>1002</v>
      </c>
      <c r="E510" s="34">
        <f>Source!CA178</f>
        <v>51</v>
      </c>
      <c r="F510" s="37"/>
      <c r="G510" s="36"/>
      <c r="H510" s="34"/>
      <c r="I510" s="37">
        <f>SUM(S503:S509)</f>
        <v>39.07</v>
      </c>
      <c r="J510" s="34">
        <f>Source!AU178</f>
        <v>51</v>
      </c>
      <c r="K510" s="37">
        <f>SUM(T503:T509)</f>
        <v>2201.65</v>
      </c>
    </row>
    <row r="511" spans="1:35" ht="14.25" x14ac:dyDescent="0.2">
      <c r="A511" s="41"/>
      <c r="B511" s="41"/>
      <c r="C511" s="41" t="s">
        <v>997</v>
      </c>
      <c r="D511" s="42" t="s">
        <v>998</v>
      </c>
      <c r="E511" s="43">
        <f>Source!AQ178</f>
        <v>16.100000000000001</v>
      </c>
      <c r="F511" s="44"/>
      <c r="G511" s="45" t="str">
        <f>Source!DI178</f>
        <v/>
      </c>
      <c r="H511" s="43">
        <f>Source!AV178</f>
        <v>1.0669999999999999</v>
      </c>
      <c r="I511" s="44">
        <f>Source!U178</f>
        <v>6.0125449999999994</v>
      </c>
      <c r="J511" s="43"/>
      <c r="K511" s="44"/>
      <c r="AB511" s="40">
        <f>I511</f>
        <v>6.0125449999999994</v>
      </c>
    </row>
    <row r="512" spans="1:35" ht="15" x14ac:dyDescent="0.25">
      <c r="C512" s="21" t="s">
        <v>999</v>
      </c>
      <c r="H512" s="46">
        <f>I505+I506+I508+I509+I510+0</f>
        <v>225.60999999999999</v>
      </c>
      <c r="I512" s="46"/>
      <c r="J512" s="46">
        <f>K505+K506+K508+K509+K510+0</f>
        <v>11110.47</v>
      </c>
      <c r="K512" s="46"/>
      <c r="O512" s="40">
        <f>I505+I506+I508+I509+I510+0</f>
        <v>225.60999999999999</v>
      </c>
      <c r="P512" s="40">
        <f>K505+K506+K508+K509+K510+0</f>
        <v>11110.47</v>
      </c>
      <c r="X512">
        <f>IF(Source!BI178&lt;=1,I505+I506+I508+I509+I510-0, 0)</f>
        <v>0</v>
      </c>
      <c r="Y512">
        <f>IF(Source!BI178=2,I505+I506+I508+I509+I510-0, 0)</f>
        <v>225.60999999999999</v>
      </c>
      <c r="Z512">
        <f>IF(Source!BI178=3,I505+I506+I508+I509+I510-0, 0)</f>
        <v>0</v>
      </c>
      <c r="AA512">
        <f>IF(Source!BI178=4,I505+I506+I508+I509+I510,0)</f>
        <v>0</v>
      </c>
    </row>
    <row r="514" spans="1:35" ht="42.75" x14ac:dyDescent="0.2">
      <c r="A514" s="33">
        <v>52</v>
      </c>
      <c r="B514" s="33" t="str">
        <f>Source!F179</f>
        <v>4.8-76-7</v>
      </c>
      <c r="C514" s="33" t="s">
        <v>413</v>
      </c>
      <c r="D514" s="35" t="str">
        <f>Source!H179</f>
        <v>100 шт.</v>
      </c>
      <c r="E514" s="34">
        <f>Source!I179</f>
        <v>0.28000000000000003</v>
      </c>
      <c r="F514" s="37"/>
      <c r="G514" s="36"/>
      <c r="H514" s="34"/>
      <c r="I514" s="37"/>
      <c r="J514" s="34"/>
      <c r="K514" s="37"/>
      <c r="Q514">
        <f>ROUND((Source!BZ179/100)*(ROUND((ROUND((Source!AF179*Source!AV179*Source!I179),2)),2)+ROUND((ROUND((Source!AE179*Source!AV179*Source!I179),2)),2)), 2)</f>
        <v>137.1</v>
      </c>
      <c r="R514">
        <f>Source!X179</f>
        <v>7725.57</v>
      </c>
      <c r="S514">
        <f>ROUND((Source!CA179/100)*(ROUND((ROUND((Source!AF179*Source!AV179*Source!I179),2)),2)+ROUND((ROUND((Source!AE179*Source!AV179*Source!I179),2)),2)), 2)</f>
        <v>72.08</v>
      </c>
      <c r="T514">
        <f>Source!Y179</f>
        <v>4061.9</v>
      </c>
      <c r="U514">
        <f>ROUND((175/100)*(ROUND((ROUND((Source!AE179*Source!AV179*Source!I179),2)),2)), 2)</f>
        <v>0</v>
      </c>
      <c r="V514">
        <f>ROUND((0/100)*(ROUND((ROUND((Source!AE179*Source!AV179*Source!I179),2)*Source!BS179),2)), 2)</f>
        <v>0</v>
      </c>
      <c r="AI514">
        <v>0</v>
      </c>
    </row>
    <row r="515" spans="1:35" x14ac:dyDescent="0.2">
      <c r="C515" s="38" t="str">
        <f>"Объем: "&amp;Source!I179&amp;"=(3*"&amp;"4*"&amp;"2+"&amp;"2*"&amp;"2)/"&amp;"100"</f>
        <v>Объем: 0,28=(3*4*2+2*2)/100</v>
      </c>
    </row>
    <row r="516" spans="1:35" ht="14.25" x14ac:dyDescent="0.2">
      <c r="A516" s="33"/>
      <c r="B516" s="33"/>
      <c r="C516" s="33" t="s">
        <v>994</v>
      </c>
      <c r="D516" s="35"/>
      <c r="E516" s="34"/>
      <c r="F516" s="37">
        <f>Source!AO179</f>
        <v>473.09</v>
      </c>
      <c r="G516" s="36" t="str">
        <f>Source!DG179</f>
        <v/>
      </c>
      <c r="H516" s="34">
        <f>Source!AV179</f>
        <v>1.0669999999999999</v>
      </c>
      <c r="I516" s="37">
        <f>ROUND((ROUND((Source!AF179*Source!AV179*Source!I179),2)),2)</f>
        <v>141.34</v>
      </c>
      <c r="J516" s="34">
        <f>IF(Source!BA179&lt;&gt; 0, Source!BA179, 1)</f>
        <v>56.35</v>
      </c>
      <c r="K516" s="37">
        <f>Source!S179</f>
        <v>7964.51</v>
      </c>
      <c r="W516">
        <f>I516</f>
        <v>141.34</v>
      </c>
    </row>
    <row r="517" spans="1:35" ht="14.25" x14ac:dyDescent="0.2">
      <c r="A517" s="33"/>
      <c r="B517" s="33"/>
      <c r="C517" s="33" t="s">
        <v>1001</v>
      </c>
      <c r="D517" s="35" t="s">
        <v>1002</v>
      </c>
      <c r="E517" s="34">
        <f>Source!BZ179</f>
        <v>97</v>
      </c>
      <c r="F517" s="37"/>
      <c r="G517" s="36"/>
      <c r="H517" s="34"/>
      <c r="I517" s="37">
        <f>SUM(Q514:Q516)</f>
        <v>137.1</v>
      </c>
      <c r="J517" s="34">
        <f>Source!AT179</f>
        <v>97</v>
      </c>
      <c r="K517" s="37">
        <f>SUM(R514:R516)</f>
        <v>7725.57</v>
      </c>
    </row>
    <row r="518" spans="1:35" ht="14.25" x14ac:dyDescent="0.2">
      <c r="A518" s="33"/>
      <c r="B518" s="33"/>
      <c r="C518" s="33" t="s">
        <v>1003</v>
      </c>
      <c r="D518" s="35" t="s">
        <v>1002</v>
      </c>
      <c r="E518" s="34">
        <f>Source!CA179</f>
        <v>51</v>
      </c>
      <c r="F518" s="37"/>
      <c r="G518" s="36"/>
      <c r="H518" s="34"/>
      <c r="I518" s="37">
        <f>SUM(S514:S517)</f>
        <v>72.08</v>
      </c>
      <c r="J518" s="34">
        <f>Source!AU179</f>
        <v>51</v>
      </c>
      <c r="K518" s="37">
        <f>SUM(T514:T517)</f>
        <v>4061.9</v>
      </c>
    </row>
    <row r="519" spans="1:35" ht="14.25" x14ac:dyDescent="0.2">
      <c r="A519" s="41"/>
      <c r="B519" s="41"/>
      <c r="C519" s="41" t="s">
        <v>997</v>
      </c>
      <c r="D519" s="42" t="s">
        <v>998</v>
      </c>
      <c r="E519" s="43">
        <f>Source!AQ179</f>
        <v>38.4</v>
      </c>
      <c r="F519" s="44"/>
      <c r="G519" s="45" t="str">
        <f>Source!DI179</f>
        <v/>
      </c>
      <c r="H519" s="43">
        <f>Source!AV179</f>
        <v>1.0669999999999999</v>
      </c>
      <c r="I519" s="44">
        <f>Source!U179</f>
        <v>11.472384000000002</v>
      </c>
      <c r="J519" s="43"/>
      <c r="K519" s="44"/>
      <c r="AB519" s="40">
        <f>I519</f>
        <v>11.472384000000002</v>
      </c>
    </row>
    <row r="520" spans="1:35" ht="15" x14ac:dyDescent="0.25">
      <c r="C520" s="21" t="s">
        <v>999</v>
      </c>
      <c r="H520" s="46">
        <f>I516+I517+I518+0</f>
        <v>350.52</v>
      </c>
      <c r="I520" s="46"/>
      <c r="J520" s="46">
        <f>K516+K517+K518+0</f>
        <v>19751.98</v>
      </c>
      <c r="K520" s="46"/>
      <c r="O520" s="40">
        <f>I516+I517+I518+0</f>
        <v>350.52</v>
      </c>
      <c r="P520" s="40">
        <f>K516+K517+K518+0</f>
        <v>19751.98</v>
      </c>
      <c r="X520">
        <f>IF(Source!BI179&lt;=1,I516+I517+I518-0, 0)</f>
        <v>0</v>
      </c>
      <c r="Y520">
        <f>IF(Source!BI179=2,I516+I517+I518-0, 0)</f>
        <v>350.52</v>
      </c>
      <c r="Z520">
        <f>IF(Source!BI179=3,I516+I517+I518-0, 0)</f>
        <v>0</v>
      </c>
      <c r="AA520">
        <f>IF(Source!BI179=4,I516+I517+I518,0)</f>
        <v>0</v>
      </c>
    </row>
    <row r="522" spans="1:35" ht="42.75" x14ac:dyDescent="0.2">
      <c r="A522" s="33">
        <v>53</v>
      </c>
      <c r="B522" s="33" t="str">
        <f>Source!F180</f>
        <v>4.8-162-2</v>
      </c>
      <c r="C522" s="33" t="s">
        <v>425</v>
      </c>
      <c r="D522" s="35" t="str">
        <f>Source!H180</f>
        <v>100 м</v>
      </c>
      <c r="E522" s="34">
        <f>Source!I180</f>
        <v>0.1</v>
      </c>
      <c r="F522" s="37"/>
      <c r="G522" s="36"/>
      <c r="H522" s="34"/>
      <c r="I522" s="37"/>
      <c r="J522" s="34"/>
      <c r="K522" s="37"/>
      <c r="Q522">
        <f>ROUND((Source!BZ180/100)*(ROUND((ROUND((Source!AF180*Source!AV180*Source!I180),2)),2)+ROUND((ROUND((Source!AE180*Source!AV180*Source!I180),2)),2)), 2)</f>
        <v>5.19</v>
      </c>
      <c r="R522">
        <f>Source!X180</f>
        <v>292.43</v>
      </c>
      <c r="S522">
        <f>ROUND((Source!CA180/100)*(ROUND((ROUND((Source!AF180*Source!AV180*Source!I180),2)),2)+ROUND((ROUND((Source!AE180*Source!AV180*Source!I180),2)),2)), 2)</f>
        <v>2.73</v>
      </c>
      <c r="T522">
        <f>Source!Y180</f>
        <v>153.75</v>
      </c>
      <c r="U522">
        <f>ROUND((175/100)*(ROUND((ROUND((Source!AE180*Source!AV180*Source!I180),2)),2)), 2)</f>
        <v>7.0000000000000007E-2</v>
      </c>
      <c r="V522">
        <f>ROUND((0/100)*(ROUND((ROUND((Source!AE180*Source!AV180*Source!I180),2)*Source!BS180),2)), 2)</f>
        <v>0</v>
      </c>
      <c r="AI522">
        <v>0</v>
      </c>
    </row>
    <row r="523" spans="1:35" x14ac:dyDescent="0.2">
      <c r="C523" s="38" t="str">
        <f>"Объем: "&amp;Source!I180&amp;"=((5+"&amp;"5))/"&amp;"100"</f>
        <v>Объем: 0,1=((5+5))/100</v>
      </c>
    </row>
    <row r="524" spans="1:35" ht="14.25" x14ac:dyDescent="0.2">
      <c r="A524" s="33"/>
      <c r="B524" s="33"/>
      <c r="C524" s="33" t="s">
        <v>994</v>
      </c>
      <c r="D524" s="35"/>
      <c r="E524" s="34"/>
      <c r="F524" s="37">
        <f>Source!AO180</f>
        <v>50.76</v>
      </c>
      <c r="G524" s="36" t="str">
        <f>Source!DG180</f>
        <v/>
      </c>
      <c r="H524" s="34">
        <f>Source!AV180</f>
        <v>1.0469999999999999</v>
      </c>
      <c r="I524" s="37">
        <f>ROUND((ROUND((Source!AF180*Source!AV180*Source!I180),2)),2)</f>
        <v>5.31</v>
      </c>
      <c r="J524" s="34">
        <f>IF(Source!BA180&lt;&gt; 0, Source!BA180, 1)</f>
        <v>56.35</v>
      </c>
      <c r="K524" s="37">
        <f>Source!S180</f>
        <v>299.22000000000003</v>
      </c>
      <c r="W524">
        <f>I524</f>
        <v>5.31</v>
      </c>
    </row>
    <row r="525" spans="1:35" ht="14.25" x14ac:dyDescent="0.2">
      <c r="A525" s="33"/>
      <c r="B525" s="33"/>
      <c r="C525" s="33" t="s">
        <v>995</v>
      </c>
      <c r="D525" s="35"/>
      <c r="E525" s="34"/>
      <c r="F525" s="37">
        <f>Source!AM180</f>
        <v>2.4900000000000002</v>
      </c>
      <c r="G525" s="36" t="str">
        <f>Source!DE180</f>
        <v/>
      </c>
      <c r="H525" s="34">
        <f>Source!AV180</f>
        <v>1.0469999999999999</v>
      </c>
      <c r="I525" s="37">
        <f>(ROUND((ROUND(((Source!ET180)*Source!AV180*Source!I180),2)),2)+ROUND((ROUND(((Source!AE180-(Source!EU180))*Source!AV180*Source!I180),2)),2))</f>
        <v>0.26</v>
      </c>
      <c r="J525" s="34">
        <f>IF(Source!BB180&lt;&gt; 0, Source!BB180, 1)</f>
        <v>17.09</v>
      </c>
      <c r="K525" s="37">
        <f>Source!Q180</f>
        <v>4.4400000000000004</v>
      </c>
    </row>
    <row r="526" spans="1:35" ht="14.25" x14ac:dyDescent="0.2">
      <c r="A526" s="33"/>
      <c r="B526" s="33"/>
      <c r="C526" s="33" t="s">
        <v>996</v>
      </c>
      <c r="D526" s="35"/>
      <c r="E526" s="34"/>
      <c r="F526" s="37">
        <f>Source!AN180</f>
        <v>0.38</v>
      </c>
      <c r="G526" s="36" t="str">
        <f>Source!DF180</f>
        <v/>
      </c>
      <c r="H526" s="34">
        <f>Source!AV180</f>
        <v>1.0469999999999999</v>
      </c>
      <c r="I526" s="39">
        <f>ROUND((ROUND((Source!AE180*Source!AV180*Source!I180),2)),2)</f>
        <v>0.04</v>
      </c>
      <c r="J526" s="34">
        <f>IF(Source!BS180&lt;&gt; 0, Source!BS180, 1)</f>
        <v>56.35</v>
      </c>
      <c r="K526" s="39">
        <f>Source!R180</f>
        <v>2.25</v>
      </c>
      <c r="W526">
        <f>I526</f>
        <v>0.04</v>
      </c>
    </row>
    <row r="527" spans="1:35" ht="14.25" x14ac:dyDescent="0.2">
      <c r="A527" s="33"/>
      <c r="B527" s="33"/>
      <c r="C527" s="33" t="s">
        <v>1008</v>
      </c>
      <c r="D527" s="35"/>
      <c r="E527" s="34"/>
      <c r="F527" s="37">
        <f>Source!AL180</f>
        <v>102.24</v>
      </c>
      <c r="G527" s="36" t="str">
        <f>Source!DD180</f>
        <v/>
      </c>
      <c r="H527" s="34">
        <f>Source!AW180</f>
        <v>1</v>
      </c>
      <c r="I527" s="37">
        <f>ROUND((ROUND((Source!AC180*Source!AW180*Source!I180),2)),2)</f>
        <v>10.220000000000001</v>
      </c>
      <c r="J527" s="34">
        <f>IF(Source!BC180&lt;&gt; 0, Source!BC180, 1)</f>
        <v>7.26</v>
      </c>
      <c r="K527" s="37">
        <f>Source!P180</f>
        <v>74.2</v>
      </c>
    </row>
    <row r="528" spans="1:35" ht="14.25" x14ac:dyDescent="0.2">
      <c r="A528" s="33"/>
      <c r="B528" s="33"/>
      <c r="C528" s="33" t="s">
        <v>1001</v>
      </c>
      <c r="D528" s="35" t="s">
        <v>1002</v>
      </c>
      <c r="E528" s="34">
        <f>Source!BZ180</f>
        <v>97</v>
      </c>
      <c r="F528" s="37"/>
      <c r="G528" s="36"/>
      <c r="H528" s="34"/>
      <c r="I528" s="37">
        <f>SUM(Q522:Q527)</f>
        <v>5.19</v>
      </c>
      <c r="J528" s="34">
        <f>Source!AT180</f>
        <v>97</v>
      </c>
      <c r="K528" s="37">
        <f>SUM(R522:R527)</f>
        <v>292.43</v>
      </c>
    </row>
    <row r="529" spans="1:35" ht="14.25" x14ac:dyDescent="0.2">
      <c r="A529" s="33"/>
      <c r="B529" s="33"/>
      <c r="C529" s="33" t="s">
        <v>1003</v>
      </c>
      <c r="D529" s="35" t="s">
        <v>1002</v>
      </c>
      <c r="E529" s="34">
        <f>Source!CA180</f>
        <v>51</v>
      </c>
      <c r="F529" s="37"/>
      <c r="G529" s="36"/>
      <c r="H529" s="34"/>
      <c r="I529" s="37">
        <f>SUM(S522:S528)</f>
        <v>2.73</v>
      </c>
      <c r="J529" s="34">
        <f>Source!AU180</f>
        <v>51</v>
      </c>
      <c r="K529" s="37">
        <f>SUM(T522:T528)</f>
        <v>153.75</v>
      </c>
    </row>
    <row r="530" spans="1:35" ht="14.25" x14ac:dyDescent="0.2">
      <c r="A530" s="41"/>
      <c r="B530" s="41"/>
      <c r="C530" s="41" t="s">
        <v>997</v>
      </c>
      <c r="D530" s="42" t="s">
        <v>998</v>
      </c>
      <c r="E530" s="43">
        <f>Source!AQ180</f>
        <v>4.12</v>
      </c>
      <c r="F530" s="44"/>
      <c r="G530" s="45" t="str">
        <f>Source!DI180</f>
        <v/>
      </c>
      <c r="H530" s="43">
        <f>Source!AV180</f>
        <v>1.0469999999999999</v>
      </c>
      <c r="I530" s="44">
        <f>Source!U180</f>
        <v>0.43136399999999997</v>
      </c>
      <c r="J530" s="43"/>
      <c r="K530" s="44"/>
      <c r="AB530" s="40">
        <f>I530</f>
        <v>0.43136399999999997</v>
      </c>
    </row>
    <row r="531" spans="1:35" ht="15" x14ac:dyDescent="0.25">
      <c r="C531" s="21" t="s">
        <v>999</v>
      </c>
      <c r="H531" s="46">
        <f>I524+I525+I527+I528+I529+0</f>
        <v>23.71</v>
      </c>
      <c r="I531" s="46"/>
      <c r="J531" s="46">
        <f>K524+K525+K527+K528+K529+0</f>
        <v>824.04</v>
      </c>
      <c r="K531" s="46"/>
      <c r="O531" s="40">
        <f>I524+I525+I527+I528+I529+0</f>
        <v>23.71</v>
      </c>
      <c r="P531" s="40">
        <f>K524+K525+K527+K528+K529+0</f>
        <v>824.04</v>
      </c>
      <c r="X531">
        <f>IF(Source!BI180&lt;=1,I524+I525+I527+I528+I529-0, 0)</f>
        <v>0</v>
      </c>
      <c r="Y531">
        <f>IF(Source!BI180=2,I524+I525+I527+I528+I529-0, 0)</f>
        <v>23.71</v>
      </c>
      <c r="Z531">
        <f>IF(Source!BI180=3,I524+I525+I527+I528+I529-0, 0)</f>
        <v>0</v>
      </c>
      <c r="AA531">
        <f>IF(Source!BI180=4,I524+I525+I527+I528+I529,0)</f>
        <v>0</v>
      </c>
    </row>
    <row r="533" spans="1:35" ht="42.75" x14ac:dyDescent="0.2">
      <c r="A533" s="33">
        <v>54</v>
      </c>
      <c r="B533" s="33" t="str">
        <f>Source!F181</f>
        <v>4.8-76-3</v>
      </c>
      <c r="C533" s="33" t="s">
        <v>429</v>
      </c>
      <c r="D533" s="35" t="str">
        <f>Source!H181</f>
        <v>100 шт.</v>
      </c>
      <c r="E533" s="34">
        <f>Source!I181</f>
        <v>0.16</v>
      </c>
      <c r="F533" s="37"/>
      <c r="G533" s="36"/>
      <c r="H533" s="34"/>
      <c r="I533" s="37"/>
      <c r="J533" s="34"/>
      <c r="K533" s="37"/>
      <c r="Q533">
        <f>ROUND((Source!BZ181/100)*(ROUND((ROUND((Source!AF181*Source!AV181*Source!I181),2)),2)+ROUND((ROUND((Source!AE181*Source!AV181*Source!I181),2)),2)), 2)</f>
        <v>31.01</v>
      </c>
      <c r="R533">
        <f>Source!X181</f>
        <v>1747.46</v>
      </c>
      <c r="S533">
        <f>ROUND((Source!CA181/100)*(ROUND((ROUND((Source!AF181*Source!AV181*Source!I181),2)),2)+ROUND((ROUND((Source!AE181*Source!AV181*Source!I181),2)),2)), 2)</f>
        <v>16.3</v>
      </c>
      <c r="T533">
        <f>Source!Y181</f>
        <v>918.77</v>
      </c>
      <c r="U533">
        <f>ROUND((175/100)*(ROUND((ROUND((Source!AE181*Source!AV181*Source!I181),2)),2)), 2)</f>
        <v>0</v>
      </c>
      <c r="V533">
        <f>ROUND((0/100)*(ROUND((ROUND((Source!AE181*Source!AV181*Source!I181),2)*Source!BS181),2)), 2)</f>
        <v>0</v>
      </c>
      <c r="AI533">
        <v>0</v>
      </c>
    </row>
    <row r="534" spans="1:35" x14ac:dyDescent="0.2">
      <c r="C534" s="38" t="str">
        <f>"Объем: "&amp;Source!I181&amp;"=((4+"&amp;"4)*"&amp;"2)/"&amp;"100"</f>
        <v>Объем: 0,16=((4+4)*2)/100</v>
      </c>
    </row>
    <row r="535" spans="1:35" ht="14.25" x14ac:dyDescent="0.2">
      <c r="A535" s="33"/>
      <c r="B535" s="33"/>
      <c r="C535" s="33" t="s">
        <v>994</v>
      </c>
      <c r="D535" s="35"/>
      <c r="E535" s="34"/>
      <c r="F535" s="37">
        <f>Source!AO181</f>
        <v>187.26</v>
      </c>
      <c r="G535" s="36" t="str">
        <f>Source!DG181</f>
        <v/>
      </c>
      <c r="H535" s="34">
        <f>Source!AV181</f>
        <v>1.0669999999999999</v>
      </c>
      <c r="I535" s="37">
        <f>ROUND((ROUND((Source!AF181*Source!AV181*Source!I181),2)),2)</f>
        <v>31.97</v>
      </c>
      <c r="J535" s="34">
        <f>IF(Source!BA181&lt;&gt; 0, Source!BA181, 1)</f>
        <v>56.35</v>
      </c>
      <c r="K535" s="37">
        <f>Source!S181</f>
        <v>1801.51</v>
      </c>
      <c r="W535">
        <f>I535</f>
        <v>31.97</v>
      </c>
    </row>
    <row r="536" spans="1:35" ht="14.25" x14ac:dyDescent="0.2">
      <c r="A536" s="33"/>
      <c r="B536" s="33"/>
      <c r="C536" s="33" t="s">
        <v>1001</v>
      </c>
      <c r="D536" s="35" t="s">
        <v>1002</v>
      </c>
      <c r="E536" s="34">
        <f>Source!BZ181</f>
        <v>97</v>
      </c>
      <c r="F536" s="37"/>
      <c r="G536" s="36"/>
      <c r="H536" s="34"/>
      <c r="I536" s="37">
        <f>SUM(Q533:Q535)</f>
        <v>31.01</v>
      </c>
      <c r="J536" s="34">
        <f>Source!AT181</f>
        <v>97</v>
      </c>
      <c r="K536" s="37">
        <f>SUM(R533:R535)</f>
        <v>1747.46</v>
      </c>
    </row>
    <row r="537" spans="1:35" ht="14.25" x14ac:dyDescent="0.2">
      <c r="A537" s="33"/>
      <c r="B537" s="33"/>
      <c r="C537" s="33" t="s">
        <v>1003</v>
      </c>
      <c r="D537" s="35" t="s">
        <v>1002</v>
      </c>
      <c r="E537" s="34">
        <f>Source!CA181</f>
        <v>51</v>
      </c>
      <c r="F537" s="37"/>
      <c r="G537" s="36"/>
      <c r="H537" s="34"/>
      <c r="I537" s="37">
        <f>SUM(S533:S536)</f>
        <v>16.3</v>
      </c>
      <c r="J537" s="34">
        <f>Source!AU181</f>
        <v>51</v>
      </c>
      <c r="K537" s="37">
        <f>SUM(T533:T536)</f>
        <v>918.77</v>
      </c>
    </row>
    <row r="538" spans="1:35" ht="14.25" x14ac:dyDescent="0.2">
      <c r="A538" s="41"/>
      <c r="B538" s="41"/>
      <c r="C538" s="41" t="s">
        <v>997</v>
      </c>
      <c r="D538" s="42" t="s">
        <v>998</v>
      </c>
      <c r="E538" s="43">
        <f>Source!AQ181</f>
        <v>15.2</v>
      </c>
      <c r="F538" s="44"/>
      <c r="G538" s="45" t="str">
        <f>Source!DI181</f>
        <v/>
      </c>
      <c r="H538" s="43">
        <f>Source!AV181</f>
        <v>1.0669999999999999</v>
      </c>
      <c r="I538" s="44">
        <f>Source!U181</f>
        <v>2.5949439999999999</v>
      </c>
      <c r="J538" s="43"/>
      <c r="K538" s="44"/>
      <c r="AB538" s="40">
        <f>I538</f>
        <v>2.5949439999999999</v>
      </c>
    </row>
    <row r="539" spans="1:35" ht="15" x14ac:dyDescent="0.25">
      <c r="C539" s="21" t="s">
        <v>999</v>
      </c>
      <c r="H539" s="46">
        <f>I535+I536+I537+0</f>
        <v>79.28</v>
      </c>
      <c r="I539" s="46"/>
      <c r="J539" s="46">
        <f>K535+K536+K537+0</f>
        <v>4467.74</v>
      </c>
      <c r="K539" s="46"/>
      <c r="O539" s="40">
        <f>I535+I536+I537+0</f>
        <v>79.28</v>
      </c>
      <c r="P539" s="40">
        <f>K535+K536+K537+0</f>
        <v>4467.74</v>
      </c>
      <c r="X539">
        <f>IF(Source!BI181&lt;=1,I535+I536+I537-0, 0)</f>
        <v>0</v>
      </c>
      <c r="Y539">
        <f>IF(Source!BI181=2,I535+I536+I537-0, 0)</f>
        <v>79.28</v>
      </c>
      <c r="Z539">
        <f>IF(Source!BI181=3,I535+I536+I537-0, 0)</f>
        <v>0</v>
      </c>
      <c r="AA539">
        <f>IF(Source!BI181=4,I535+I536+I537,0)</f>
        <v>0</v>
      </c>
    </row>
    <row r="541" spans="1:35" ht="57" x14ac:dyDescent="0.2">
      <c r="A541" s="33">
        <v>55</v>
      </c>
      <c r="B541" s="33" t="str">
        <f>Source!F183</f>
        <v>4.8-162-1</v>
      </c>
      <c r="C541" s="33" t="s">
        <v>436</v>
      </c>
      <c r="D541" s="35" t="str">
        <f>Source!H183</f>
        <v>100 м</v>
      </c>
      <c r="E541" s="34">
        <f>Source!I183</f>
        <v>0.39500000000000002</v>
      </c>
      <c r="F541" s="37"/>
      <c r="G541" s="36"/>
      <c r="H541" s="34"/>
      <c r="I541" s="37"/>
      <c r="J541" s="34"/>
      <c r="K541" s="37"/>
      <c r="Q541">
        <f>ROUND((Source!BZ183/100)*(ROUND((ROUND((Source!AF183*Source!AV183*Source!I183),2)),2)+ROUND((ROUND((Source!AE183*Source!AV183*Source!I183),2)),2)), 2)</f>
        <v>15.32</v>
      </c>
      <c r="R541">
        <f>Source!X183</f>
        <v>863.08</v>
      </c>
      <c r="S541">
        <f>ROUND((Source!CA183/100)*(ROUND((ROUND((Source!AF183*Source!AV183*Source!I183),2)),2)+ROUND((ROUND((Source!AE183*Source!AV183*Source!I183),2)),2)), 2)</f>
        <v>8.0500000000000007</v>
      </c>
      <c r="T541">
        <f>Source!Y183</f>
        <v>453.78</v>
      </c>
      <c r="U541">
        <f>ROUND((175/100)*(ROUND((ROUND((Source!AE183*Source!AV183*Source!I183),2)),2)), 2)</f>
        <v>0.09</v>
      </c>
      <c r="V541">
        <f>ROUND((0/100)*(ROUND((ROUND((Source!AE183*Source!AV183*Source!I183),2)*Source!BS183),2)), 2)</f>
        <v>0</v>
      </c>
      <c r="AI541">
        <v>0</v>
      </c>
    </row>
    <row r="542" spans="1:35" x14ac:dyDescent="0.2">
      <c r="C542" s="38" t="str">
        <f>"Объем: "&amp;Source!I183&amp;"=(2,5+"&amp;"4+"&amp;"11+"&amp;"12+"&amp;"10)/"&amp;"100"</f>
        <v>Объем: 0,395=(2,5+4+11+12+10)/100</v>
      </c>
    </row>
    <row r="543" spans="1:35" ht="14.25" x14ac:dyDescent="0.2">
      <c r="A543" s="33"/>
      <c r="B543" s="33"/>
      <c r="C543" s="33" t="s">
        <v>994</v>
      </c>
      <c r="D543" s="35"/>
      <c r="E543" s="34"/>
      <c r="F543" s="37">
        <f>Source!AO183</f>
        <v>38.07</v>
      </c>
      <c r="G543" s="36" t="str">
        <f>Source!DG183</f>
        <v/>
      </c>
      <c r="H543" s="34">
        <f>Source!AV183</f>
        <v>1.0469999999999999</v>
      </c>
      <c r="I543" s="37">
        <f>ROUND((ROUND((Source!AF183*Source!AV183*Source!I183),2)),2)</f>
        <v>15.74</v>
      </c>
      <c r="J543" s="34">
        <f>IF(Source!BA183&lt;&gt; 0, Source!BA183, 1)</f>
        <v>56.35</v>
      </c>
      <c r="K543" s="37">
        <f>Source!S183</f>
        <v>886.95</v>
      </c>
      <c r="W543">
        <f>I543</f>
        <v>15.74</v>
      </c>
    </row>
    <row r="544" spans="1:35" ht="14.25" x14ac:dyDescent="0.2">
      <c r="A544" s="33"/>
      <c r="B544" s="33"/>
      <c r="C544" s="33" t="s">
        <v>995</v>
      </c>
      <c r="D544" s="35"/>
      <c r="E544" s="34"/>
      <c r="F544" s="37">
        <f>Source!AM183</f>
        <v>0.83</v>
      </c>
      <c r="G544" s="36" t="str">
        <f>Source!DE183</f>
        <v/>
      </c>
      <c r="H544" s="34">
        <f>Source!AV183</f>
        <v>1.0469999999999999</v>
      </c>
      <c r="I544" s="37">
        <f>(ROUND((ROUND(((Source!ET183)*Source!AV183*Source!I183),2)),2)+ROUND((ROUND(((Source!AE183-(Source!EU183))*Source!AV183*Source!I183),2)),2))</f>
        <v>0.34</v>
      </c>
      <c r="J544" s="34">
        <f>IF(Source!BB183&lt;&gt; 0, Source!BB183, 1)</f>
        <v>17.100000000000001</v>
      </c>
      <c r="K544" s="37">
        <f>Source!Q183</f>
        <v>5.81</v>
      </c>
    </row>
    <row r="545" spans="1:35" ht="14.25" x14ac:dyDescent="0.2">
      <c r="A545" s="33"/>
      <c r="B545" s="33"/>
      <c r="C545" s="33" t="s">
        <v>996</v>
      </c>
      <c r="D545" s="35"/>
      <c r="E545" s="34"/>
      <c r="F545" s="37">
        <f>Source!AN183</f>
        <v>0.13</v>
      </c>
      <c r="G545" s="36" t="str">
        <f>Source!DF183</f>
        <v/>
      </c>
      <c r="H545" s="34">
        <f>Source!AV183</f>
        <v>1.0469999999999999</v>
      </c>
      <c r="I545" s="39">
        <f>ROUND((ROUND((Source!AE183*Source!AV183*Source!I183),2)),2)</f>
        <v>0.05</v>
      </c>
      <c r="J545" s="34">
        <f>IF(Source!BS183&lt;&gt; 0, Source!BS183, 1)</f>
        <v>56.35</v>
      </c>
      <c r="K545" s="39">
        <f>Source!R183</f>
        <v>2.82</v>
      </c>
      <c r="W545">
        <f>I545</f>
        <v>0.05</v>
      </c>
    </row>
    <row r="546" spans="1:35" ht="14.25" x14ac:dyDescent="0.2">
      <c r="A546" s="33"/>
      <c r="B546" s="33"/>
      <c r="C546" s="33" t="s">
        <v>1008</v>
      </c>
      <c r="D546" s="35"/>
      <c r="E546" s="34"/>
      <c r="F546" s="37">
        <f>Source!AL183</f>
        <v>88.94</v>
      </c>
      <c r="G546" s="36" t="str">
        <f>Source!DD183</f>
        <v/>
      </c>
      <c r="H546" s="34">
        <f>Source!AW183</f>
        <v>1</v>
      </c>
      <c r="I546" s="37">
        <f>ROUND((ROUND((Source!AC183*Source!AW183*Source!I183),2)),2)</f>
        <v>35.130000000000003</v>
      </c>
      <c r="J546" s="34">
        <f>IF(Source!BC183&lt;&gt; 0, Source!BC183, 1)</f>
        <v>7.26</v>
      </c>
      <c r="K546" s="37">
        <f>Source!P183</f>
        <v>255.04</v>
      </c>
    </row>
    <row r="547" spans="1:35" ht="14.25" x14ac:dyDescent="0.2">
      <c r="A547" s="33"/>
      <c r="B547" s="33"/>
      <c r="C547" s="33" t="s">
        <v>1001</v>
      </c>
      <c r="D547" s="35" t="s">
        <v>1002</v>
      </c>
      <c r="E547" s="34">
        <f>Source!BZ183</f>
        <v>97</v>
      </c>
      <c r="F547" s="37"/>
      <c r="G547" s="36"/>
      <c r="H547" s="34"/>
      <c r="I547" s="37">
        <f>SUM(Q541:Q546)</f>
        <v>15.32</v>
      </c>
      <c r="J547" s="34">
        <f>Source!AT183</f>
        <v>97</v>
      </c>
      <c r="K547" s="37">
        <f>SUM(R541:R546)</f>
        <v>863.08</v>
      </c>
    </row>
    <row r="548" spans="1:35" ht="14.25" x14ac:dyDescent="0.2">
      <c r="A548" s="33"/>
      <c r="B548" s="33"/>
      <c r="C548" s="33" t="s">
        <v>1003</v>
      </c>
      <c r="D548" s="35" t="s">
        <v>1002</v>
      </c>
      <c r="E548" s="34">
        <f>Source!CA183</f>
        <v>51</v>
      </c>
      <c r="F548" s="37"/>
      <c r="G548" s="36"/>
      <c r="H548" s="34"/>
      <c r="I548" s="37">
        <f>SUM(S541:S547)</f>
        <v>8.0500000000000007</v>
      </c>
      <c r="J548" s="34">
        <f>Source!AU183</f>
        <v>51</v>
      </c>
      <c r="K548" s="37">
        <f>SUM(T541:T547)</f>
        <v>453.78</v>
      </c>
    </row>
    <row r="549" spans="1:35" ht="14.25" x14ac:dyDescent="0.2">
      <c r="A549" s="41"/>
      <c r="B549" s="41"/>
      <c r="C549" s="41" t="s">
        <v>997</v>
      </c>
      <c r="D549" s="42" t="s">
        <v>998</v>
      </c>
      <c r="E549" s="43">
        <f>Source!AQ183</f>
        <v>3.09</v>
      </c>
      <c r="F549" s="44"/>
      <c r="G549" s="45" t="str">
        <f>Source!DI183</f>
        <v/>
      </c>
      <c r="H549" s="43">
        <f>Source!AV183</f>
        <v>1.0469999999999999</v>
      </c>
      <c r="I549" s="44">
        <f>Source!U183</f>
        <v>1.2779158499999999</v>
      </c>
      <c r="J549" s="43"/>
      <c r="K549" s="44"/>
      <c r="AB549" s="40">
        <f>I549</f>
        <v>1.2779158499999999</v>
      </c>
    </row>
    <row r="550" spans="1:35" ht="15" x14ac:dyDescent="0.25">
      <c r="C550" s="21" t="s">
        <v>999</v>
      </c>
      <c r="H550" s="46">
        <f>I543+I544+I546+I547+I548+0</f>
        <v>74.58</v>
      </c>
      <c r="I550" s="46"/>
      <c r="J550" s="46">
        <f>K543+K544+K546+K547+K548+0</f>
        <v>2464.66</v>
      </c>
      <c r="K550" s="46"/>
      <c r="O550" s="40">
        <f>I543+I544+I546+I547+I548+0</f>
        <v>74.58</v>
      </c>
      <c r="P550" s="40">
        <f>K543+K544+K546+K547+K548+0</f>
        <v>2464.66</v>
      </c>
      <c r="X550">
        <f>IF(Source!BI183&lt;=1,I543+I544+I546+I547+I548-0, 0)</f>
        <v>0</v>
      </c>
      <c r="Y550">
        <f>IF(Source!BI183=2,I543+I544+I546+I547+I548-0, 0)</f>
        <v>74.58</v>
      </c>
      <c r="Z550">
        <f>IF(Source!BI183=3,I543+I544+I546+I547+I548-0, 0)</f>
        <v>0</v>
      </c>
      <c r="AA550">
        <f>IF(Source!BI183=4,I543+I544+I546+I547+I548,0)</f>
        <v>0</v>
      </c>
    </row>
    <row r="552" spans="1:35" ht="42.75" x14ac:dyDescent="0.2">
      <c r="A552" s="33">
        <v>56</v>
      </c>
      <c r="B552" s="33" t="str">
        <f>Source!F184</f>
        <v>4.8-76-2</v>
      </c>
      <c r="C552" s="33" t="s">
        <v>440</v>
      </c>
      <c r="D552" s="35" t="str">
        <f>Source!H184</f>
        <v>100 шт.</v>
      </c>
      <c r="E552" s="34">
        <f>Source!I184</f>
        <v>0.04</v>
      </c>
      <c r="F552" s="37"/>
      <c r="G552" s="36"/>
      <c r="H552" s="34"/>
      <c r="I552" s="37"/>
      <c r="J552" s="34"/>
      <c r="K552" s="37"/>
      <c r="Q552">
        <f>ROUND((Source!BZ184/100)*(ROUND((ROUND((Source!AF184*Source!AV184*Source!I184),2)),2)+ROUND((ROUND((Source!AE184*Source!AV184*Source!I184),2)),2)), 2)</f>
        <v>6.63</v>
      </c>
      <c r="R552">
        <f>Source!X184</f>
        <v>373.87</v>
      </c>
      <c r="S552">
        <f>ROUND((Source!CA184/100)*(ROUND((ROUND((Source!AF184*Source!AV184*Source!I184),2)),2)+ROUND((ROUND((Source!AE184*Source!AV184*Source!I184),2)),2)), 2)</f>
        <v>3.49</v>
      </c>
      <c r="T552">
        <f>Source!Y184</f>
        <v>196.57</v>
      </c>
      <c r="U552">
        <f>ROUND((175/100)*(ROUND((ROUND((Source!AE184*Source!AV184*Source!I184),2)),2)), 2)</f>
        <v>0</v>
      </c>
      <c r="V552">
        <f>ROUND((0/100)*(ROUND((ROUND((Source!AE184*Source!AV184*Source!I184),2)*Source!BS184),2)), 2)</f>
        <v>0</v>
      </c>
      <c r="AI552">
        <v>0</v>
      </c>
    </row>
    <row r="553" spans="1:35" x14ac:dyDescent="0.2">
      <c r="C553" s="38" t="str">
        <f>"Объем: "&amp;Source!I184&amp;"=(2*"&amp;"2)/"&amp;"100"</f>
        <v>Объем: 0,04=(2*2)/100</v>
      </c>
    </row>
    <row r="554" spans="1:35" ht="14.25" x14ac:dyDescent="0.2">
      <c r="A554" s="33"/>
      <c r="B554" s="33"/>
      <c r="C554" s="33" t="s">
        <v>994</v>
      </c>
      <c r="D554" s="35"/>
      <c r="E554" s="34"/>
      <c r="F554" s="37">
        <f>Source!AO184</f>
        <v>160.16</v>
      </c>
      <c r="G554" s="36" t="str">
        <f>Source!DG184</f>
        <v/>
      </c>
      <c r="H554" s="34">
        <f>Source!AV184</f>
        <v>1.0669999999999999</v>
      </c>
      <c r="I554" s="37">
        <f>ROUND((ROUND((Source!AF184*Source!AV184*Source!I184),2)),2)</f>
        <v>6.84</v>
      </c>
      <c r="J554" s="34">
        <f>IF(Source!BA184&lt;&gt; 0, Source!BA184, 1)</f>
        <v>56.35</v>
      </c>
      <c r="K554" s="37">
        <f>Source!S184</f>
        <v>385.43</v>
      </c>
      <c r="W554">
        <f>I554</f>
        <v>6.84</v>
      </c>
    </row>
    <row r="555" spans="1:35" ht="14.25" x14ac:dyDescent="0.2">
      <c r="A555" s="33"/>
      <c r="B555" s="33"/>
      <c r="C555" s="33" t="s">
        <v>1001</v>
      </c>
      <c r="D555" s="35" t="s">
        <v>1002</v>
      </c>
      <c r="E555" s="34">
        <f>Source!BZ184</f>
        <v>97</v>
      </c>
      <c r="F555" s="37"/>
      <c r="G555" s="36"/>
      <c r="H555" s="34"/>
      <c r="I555" s="37">
        <f>SUM(Q552:Q554)</f>
        <v>6.63</v>
      </c>
      <c r="J555" s="34">
        <f>Source!AT184</f>
        <v>97</v>
      </c>
      <c r="K555" s="37">
        <f>SUM(R552:R554)</f>
        <v>373.87</v>
      </c>
    </row>
    <row r="556" spans="1:35" ht="14.25" x14ac:dyDescent="0.2">
      <c r="A556" s="33"/>
      <c r="B556" s="33"/>
      <c r="C556" s="33" t="s">
        <v>1003</v>
      </c>
      <c r="D556" s="35" t="s">
        <v>1002</v>
      </c>
      <c r="E556" s="34">
        <f>Source!CA184</f>
        <v>51</v>
      </c>
      <c r="F556" s="37"/>
      <c r="G556" s="36"/>
      <c r="H556" s="34"/>
      <c r="I556" s="37">
        <f>SUM(S552:S555)</f>
        <v>3.49</v>
      </c>
      <c r="J556" s="34">
        <f>Source!AU184</f>
        <v>51</v>
      </c>
      <c r="K556" s="37">
        <f>SUM(T552:T555)</f>
        <v>196.57</v>
      </c>
    </row>
    <row r="557" spans="1:35" ht="14.25" x14ac:dyDescent="0.2">
      <c r="A557" s="41"/>
      <c r="B557" s="41"/>
      <c r="C557" s="41" t="s">
        <v>997</v>
      </c>
      <c r="D557" s="42" t="s">
        <v>998</v>
      </c>
      <c r="E557" s="43">
        <f>Source!AQ184</f>
        <v>13</v>
      </c>
      <c r="F557" s="44"/>
      <c r="G557" s="45" t="str">
        <f>Source!DI184</f>
        <v/>
      </c>
      <c r="H557" s="43">
        <f>Source!AV184</f>
        <v>1.0669999999999999</v>
      </c>
      <c r="I557" s="44">
        <f>Source!U184</f>
        <v>0.55484</v>
      </c>
      <c r="J557" s="43"/>
      <c r="K557" s="44"/>
      <c r="AB557" s="40">
        <f>I557</f>
        <v>0.55484</v>
      </c>
    </row>
    <row r="558" spans="1:35" ht="15" x14ac:dyDescent="0.25">
      <c r="C558" s="21" t="s">
        <v>999</v>
      </c>
      <c r="H558" s="46">
        <f>I554+I555+I556+0</f>
        <v>16.96</v>
      </c>
      <c r="I558" s="46"/>
      <c r="J558" s="46">
        <f>K554+K555+K556+0</f>
        <v>955.86999999999989</v>
      </c>
      <c r="K558" s="46"/>
      <c r="O558" s="40">
        <f>I554+I555+I556+0</f>
        <v>16.96</v>
      </c>
      <c r="P558" s="40">
        <f>K554+K555+K556+0</f>
        <v>955.86999999999989</v>
      </c>
      <c r="X558">
        <f>IF(Source!BI184&lt;=1,I554+I555+I556-0, 0)</f>
        <v>0</v>
      </c>
      <c r="Y558">
        <f>IF(Source!BI184=2,I554+I555+I556-0, 0)</f>
        <v>16.96</v>
      </c>
      <c r="Z558">
        <f>IF(Source!BI184=3,I554+I555+I556-0, 0)</f>
        <v>0</v>
      </c>
      <c r="AA558">
        <f>IF(Source!BI184=4,I554+I555+I556,0)</f>
        <v>0</v>
      </c>
    </row>
    <row r="560" spans="1:35" ht="42.75" x14ac:dyDescent="0.2">
      <c r="A560" s="33">
        <v>57</v>
      </c>
      <c r="B560" s="33" t="str">
        <f>Source!F185</f>
        <v>4.8-76-1</v>
      </c>
      <c r="C560" s="33" t="s">
        <v>444</v>
      </c>
      <c r="D560" s="35" t="str">
        <f>Source!H185</f>
        <v>100 шт.</v>
      </c>
      <c r="E560" s="34">
        <f>Source!I185</f>
        <v>0.36</v>
      </c>
      <c r="F560" s="37"/>
      <c r="G560" s="36"/>
      <c r="H560" s="34"/>
      <c r="I560" s="37"/>
      <c r="J560" s="34"/>
      <c r="K560" s="37"/>
      <c r="Q560">
        <f>ROUND((Source!BZ185/100)*(ROUND((ROUND((Source!AF185*Source!AV185*Source!I185),2)),2)+ROUND((ROUND((Source!AE185*Source!AV185*Source!I185),2)),2)), 2)</f>
        <v>54.63</v>
      </c>
      <c r="R560">
        <f>Source!X185</f>
        <v>3078.42</v>
      </c>
      <c r="S560">
        <f>ROUND((Source!CA185/100)*(ROUND((ROUND((Source!AF185*Source!AV185*Source!I185),2)),2)+ROUND((ROUND((Source!AE185*Source!AV185*Source!I185),2)),2)), 2)</f>
        <v>28.72</v>
      </c>
      <c r="T560">
        <f>Source!Y185</f>
        <v>1618.55</v>
      </c>
      <c r="U560">
        <f>ROUND((175/100)*(ROUND((ROUND((Source!AE185*Source!AV185*Source!I185),2)),2)), 2)</f>
        <v>0</v>
      </c>
      <c r="V560">
        <f>ROUND((0/100)*(ROUND((ROUND((Source!AE185*Source!AV185*Source!I185),2)*Source!BS185),2)), 2)</f>
        <v>0</v>
      </c>
      <c r="AI560">
        <v>0</v>
      </c>
    </row>
    <row r="561" spans="1:35" x14ac:dyDescent="0.2">
      <c r="C561" s="38" t="str">
        <f>"Объем: "&amp;Source!I185&amp;"=(4+"&amp;"2+"&amp;"10+"&amp;"2)*"&amp;"2/"&amp;"100"</f>
        <v>Объем: 0,36=(4+2+10+2)*2/100</v>
      </c>
    </row>
    <row r="562" spans="1:35" ht="14.25" x14ac:dyDescent="0.2">
      <c r="A562" s="33"/>
      <c r="B562" s="33"/>
      <c r="C562" s="33" t="s">
        <v>994</v>
      </c>
      <c r="D562" s="35"/>
      <c r="E562" s="34"/>
      <c r="F562" s="37">
        <f>Source!AO185</f>
        <v>146.61000000000001</v>
      </c>
      <c r="G562" s="36" t="str">
        <f>Source!DG185</f>
        <v/>
      </c>
      <c r="H562" s="34">
        <f>Source!AV185</f>
        <v>1.0669999999999999</v>
      </c>
      <c r="I562" s="37">
        <f>ROUND((ROUND((Source!AF185*Source!AV185*Source!I185),2)),2)</f>
        <v>56.32</v>
      </c>
      <c r="J562" s="34">
        <f>IF(Source!BA185&lt;&gt; 0, Source!BA185, 1)</f>
        <v>56.35</v>
      </c>
      <c r="K562" s="37">
        <f>Source!S185</f>
        <v>3173.63</v>
      </c>
      <c r="W562">
        <f>I562</f>
        <v>56.32</v>
      </c>
    </row>
    <row r="563" spans="1:35" ht="14.25" x14ac:dyDescent="0.2">
      <c r="A563" s="33"/>
      <c r="B563" s="33"/>
      <c r="C563" s="33" t="s">
        <v>1001</v>
      </c>
      <c r="D563" s="35" t="s">
        <v>1002</v>
      </c>
      <c r="E563" s="34">
        <f>Source!BZ185</f>
        <v>97</v>
      </c>
      <c r="F563" s="37"/>
      <c r="G563" s="36"/>
      <c r="H563" s="34"/>
      <c r="I563" s="37">
        <f>SUM(Q560:Q562)</f>
        <v>54.63</v>
      </c>
      <c r="J563" s="34">
        <f>Source!AT185</f>
        <v>97</v>
      </c>
      <c r="K563" s="37">
        <f>SUM(R560:R562)</f>
        <v>3078.42</v>
      </c>
    </row>
    <row r="564" spans="1:35" ht="14.25" x14ac:dyDescent="0.2">
      <c r="A564" s="33"/>
      <c r="B564" s="33"/>
      <c r="C564" s="33" t="s">
        <v>1003</v>
      </c>
      <c r="D564" s="35" t="s">
        <v>1002</v>
      </c>
      <c r="E564" s="34">
        <f>Source!CA185</f>
        <v>51</v>
      </c>
      <c r="F564" s="37"/>
      <c r="G564" s="36"/>
      <c r="H564" s="34"/>
      <c r="I564" s="37">
        <f>SUM(S560:S563)</f>
        <v>28.72</v>
      </c>
      <c r="J564" s="34">
        <f>Source!AU185</f>
        <v>51</v>
      </c>
      <c r="K564" s="37">
        <f>SUM(T560:T563)</f>
        <v>1618.55</v>
      </c>
    </row>
    <row r="565" spans="1:35" ht="14.25" x14ac:dyDescent="0.2">
      <c r="A565" s="41"/>
      <c r="B565" s="41"/>
      <c r="C565" s="41" t="s">
        <v>997</v>
      </c>
      <c r="D565" s="42" t="s">
        <v>998</v>
      </c>
      <c r="E565" s="43">
        <f>Source!AQ185</f>
        <v>11.9</v>
      </c>
      <c r="F565" s="44"/>
      <c r="G565" s="45" t="str">
        <f>Source!DI185</f>
        <v/>
      </c>
      <c r="H565" s="43">
        <f>Source!AV185</f>
        <v>1.0669999999999999</v>
      </c>
      <c r="I565" s="44">
        <f>Source!U185</f>
        <v>4.5710280000000001</v>
      </c>
      <c r="J565" s="43"/>
      <c r="K565" s="44"/>
      <c r="AB565" s="40">
        <f>I565</f>
        <v>4.5710280000000001</v>
      </c>
    </row>
    <row r="566" spans="1:35" ht="15" x14ac:dyDescent="0.25">
      <c r="C566" s="21" t="s">
        <v>999</v>
      </c>
      <c r="H566" s="46">
        <f>I562+I563+I564+0</f>
        <v>139.67000000000002</v>
      </c>
      <c r="I566" s="46"/>
      <c r="J566" s="46">
        <f>K562+K563+K564+0</f>
        <v>7870.6</v>
      </c>
      <c r="K566" s="46"/>
      <c r="O566" s="40">
        <f>I562+I563+I564+0</f>
        <v>139.67000000000002</v>
      </c>
      <c r="P566" s="40">
        <f>K562+K563+K564+0</f>
        <v>7870.6</v>
      </c>
      <c r="X566">
        <f>IF(Source!BI185&lt;=1,I562+I563+I564-0, 0)</f>
        <v>0</v>
      </c>
      <c r="Y566">
        <f>IF(Source!BI185=2,I562+I563+I564-0, 0)</f>
        <v>139.67000000000002</v>
      </c>
      <c r="Z566">
        <f>IF(Source!BI185=3,I562+I563+I564-0, 0)</f>
        <v>0</v>
      </c>
      <c r="AA566">
        <f>IF(Source!BI185=4,I562+I563+I564,0)</f>
        <v>0</v>
      </c>
    </row>
    <row r="568" spans="1:35" ht="42.75" x14ac:dyDescent="0.2">
      <c r="A568" s="33">
        <v>58</v>
      </c>
      <c r="B568" s="33" t="str">
        <f>Source!F186</f>
        <v>4.8-306-1</v>
      </c>
      <c r="C568" s="33" t="s">
        <v>448</v>
      </c>
      <c r="D568" s="35" t="str">
        <f>Source!H186</f>
        <v>100 жил</v>
      </c>
      <c r="E568" s="34">
        <f>Source!I186</f>
        <v>0.24</v>
      </c>
      <c r="F568" s="37"/>
      <c r="G568" s="36"/>
      <c r="H568" s="34"/>
      <c r="I568" s="37"/>
      <c r="J568" s="34"/>
      <c r="K568" s="37"/>
      <c r="Q568">
        <f>ROUND((Source!BZ186/100)*(ROUND((ROUND((Source!AF186*Source!AV186*Source!I186),2)),2)+ROUND((ROUND((Source!AE186*Source!AV186*Source!I186),2)),2)), 2)</f>
        <v>385</v>
      </c>
      <c r="R568">
        <f>Source!X186</f>
        <v>21694.9</v>
      </c>
      <c r="S568">
        <f>ROUND((Source!CA186/100)*(ROUND((ROUND((Source!AF186*Source!AV186*Source!I186),2)),2)+ROUND((ROUND((Source!AE186*Source!AV186*Source!I186),2)),2)), 2)</f>
        <v>202.42</v>
      </c>
      <c r="T568">
        <f>Source!Y186</f>
        <v>11406.6</v>
      </c>
      <c r="U568">
        <f>ROUND((175/100)*(ROUND((ROUND((Source!AE186*Source!AV186*Source!I186),2)),2)), 2)</f>
        <v>0.89</v>
      </c>
      <c r="V568">
        <f>ROUND((0/100)*(ROUND((ROUND((Source!AE186*Source!AV186*Source!I186),2)*Source!BS186),2)), 2)</f>
        <v>0</v>
      </c>
      <c r="AI568">
        <v>0</v>
      </c>
    </row>
    <row r="569" spans="1:35" x14ac:dyDescent="0.2">
      <c r="C569" s="38" t="str">
        <f>"Объем: "&amp;Source!I186&amp;"=(8*"&amp;"3)/"&amp;"100"</f>
        <v>Объем: 0,24=(8*3)/100</v>
      </c>
    </row>
    <row r="570" spans="1:35" ht="14.25" x14ac:dyDescent="0.2">
      <c r="A570" s="33"/>
      <c r="B570" s="33"/>
      <c r="C570" s="33" t="s">
        <v>994</v>
      </c>
      <c r="D570" s="35"/>
      <c r="E570" s="34"/>
      <c r="F570" s="37">
        <f>Source!AO186</f>
        <v>1577.54</v>
      </c>
      <c r="G570" s="36" t="str">
        <f>Source!DG186</f>
        <v/>
      </c>
      <c r="H570" s="34">
        <f>Source!AV186</f>
        <v>1.0469999999999999</v>
      </c>
      <c r="I570" s="37">
        <f>ROUND((ROUND((Source!AF186*Source!AV186*Source!I186),2)),2)</f>
        <v>396.4</v>
      </c>
      <c r="J570" s="34">
        <f>IF(Source!BA186&lt;&gt; 0, Source!BA186, 1)</f>
        <v>56.35</v>
      </c>
      <c r="K570" s="37">
        <f>Source!S186</f>
        <v>22337.14</v>
      </c>
      <c r="W570">
        <f>I570</f>
        <v>396.4</v>
      </c>
    </row>
    <row r="571" spans="1:35" ht="14.25" x14ac:dyDescent="0.2">
      <c r="A571" s="33"/>
      <c r="B571" s="33"/>
      <c r="C571" s="33" t="s">
        <v>995</v>
      </c>
      <c r="D571" s="35"/>
      <c r="E571" s="34"/>
      <c r="F571" s="37">
        <f>Source!AM186</f>
        <v>13.3</v>
      </c>
      <c r="G571" s="36" t="str">
        <f>Source!DE186</f>
        <v/>
      </c>
      <c r="H571" s="34">
        <f>Source!AV186</f>
        <v>1.0469999999999999</v>
      </c>
      <c r="I571" s="37">
        <f>(ROUND((ROUND(((Source!ET186)*Source!AV186*Source!I186),2)),2)+ROUND((ROUND(((Source!AE186-(Source!EU186))*Source!AV186*Source!I186),2)),2))</f>
        <v>3.34</v>
      </c>
      <c r="J571" s="34">
        <f>IF(Source!BB186&lt;&gt; 0, Source!BB186, 1)</f>
        <v>17.059999999999999</v>
      </c>
      <c r="K571" s="37">
        <f>Source!Q186</f>
        <v>56.98</v>
      </c>
    </row>
    <row r="572" spans="1:35" ht="14.25" x14ac:dyDescent="0.2">
      <c r="A572" s="33"/>
      <c r="B572" s="33"/>
      <c r="C572" s="33" t="s">
        <v>996</v>
      </c>
      <c r="D572" s="35"/>
      <c r="E572" s="34"/>
      <c r="F572" s="37">
        <f>Source!AN186</f>
        <v>2.02</v>
      </c>
      <c r="G572" s="36" t="str">
        <f>Source!DF186</f>
        <v/>
      </c>
      <c r="H572" s="34">
        <f>Source!AV186</f>
        <v>1.0469999999999999</v>
      </c>
      <c r="I572" s="39">
        <f>ROUND((ROUND((Source!AE186*Source!AV186*Source!I186),2)),2)</f>
        <v>0.51</v>
      </c>
      <c r="J572" s="34">
        <f>IF(Source!BS186&lt;&gt; 0, Source!BS186, 1)</f>
        <v>56.35</v>
      </c>
      <c r="K572" s="39">
        <f>Source!R186</f>
        <v>28.74</v>
      </c>
      <c r="W572">
        <f>I572</f>
        <v>0.51</v>
      </c>
    </row>
    <row r="573" spans="1:35" ht="14.25" x14ac:dyDescent="0.2">
      <c r="A573" s="33"/>
      <c r="B573" s="33"/>
      <c r="C573" s="33" t="s">
        <v>1008</v>
      </c>
      <c r="D573" s="35"/>
      <c r="E573" s="34"/>
      <c r="F573" s="37">
        <f>Source!AL186</f>
        <v>934.05</v>
      </c>
      <c r="G573" s="36" t="str">
        <f>Source!DD186</f>
        <v/>
      </c>
      <c r="H573" s="34">
        <f>Source!AW186</f>
        <v>1</v>
      </c>
      <c r="I573" s="37">
        <f>ROUND((ROUND((Source!AC186*Source!AW186*Source!I186),2)),2)</f>
        <v>224.17</v>
      </c>
      <c r="J573" s="34">
        <f>IF(Source!BC186&lt;&gt; 0, Source!BC186, 1)</f>
        <v>3.88</v>
      </c>
      <c r="K573" s="37">
        <f>Source!P186</f>
        <v>869.78</v>
      </c>
    </row>
    <row r="574" spans="1:35" ht="14.25" x14ac:dyDescent="0.2">
      <c r="A574" s="33"/>
      <c r="B574" s="33"/>
      <c r="C574" s="33" t="s">
        <v>1001</v>
      </c>
      <c r="D574" s="35" t="s">
        <v>1002</v>
      </c>
      <c r="E574" s="34">
        <f>Source!BZ186</f>
        <v>97</v>
      </c>
      <c r="F574" s="37"/>
      <c r="G574" s="36"/>
      <c r="H574" s="34"/>
      <c r="I574" s="37">
        <f>SUM(Q568:Q573)</f>
        <v>385</v>
      </c>
      <c r="J574" s="34">
        <f>Source!AT186</f>
        <v>97</v>
      </c>
      <c r="K574" s="37">
        <f>SUM(R568:R573)</f>
        <v>21694.9</v>
      </c>
    </row>
    <row r="575" spans="1:35" ht="14.25" x14ac:dyDescent="0.2">
      <c r="A575" s="33"/>
      <c r="B575" s="33"/>
      <c r="C575" s="33" t="s">
        <v>1003</v>
      </c>
      <c r="D575" s="35" t="s">
        <v>1002</v>
      </c>
      <c r="E575" s="34">
        <f>Source!CA186</f>
        <v>51</v>
      </c>
      <c r="F575" s="37"/>
      <c r="G575" s="36"/>
      <c r="H575" s="34"/>
      <c r="I575" s="37">
        <f>SUM(S568:S574)</f>
        <v>202.42</v>
      </c>
      <c r="J575" s="34">
        <f>Source!AU186</f>
        <v>51</v>
      </c>
      <c r="K575" s="37">
        <f>SUM(T568:T574)</f>
        <v>11406.6</v>
      </c>
    </row>
    <row r="576" spans="1:35" ht="14.25" x14ac:dyDescent="0.2">
      <c r="A576" s="41"/>
      <c r="B576" s="41"/>
      <c r="C576" s="41" t="s">
        <v>997</v>
      </c>
      <c r="D576" s="42" t="s">
        <v>998</v>
      </c>
      <c r="E576" s="43">
        <f>Source!AQ186</f>
        <v>116.43</v>
      </c>
      <c r="F576" s="44"/>
      <c r="G576" s="45" t="str">
        <f>Source!DI186</f>
        <v/>
      </c>
      <c r="H576" s="43">
        <f>Source!AV186</f>
        <v>1.0469999999999999</v>
      </c>
      <c r="I576" s="44">
        <f>Source!U186</f>
        <v>29.256530399999999</v>
      </c>
      <c r="J576" s="43"/>
      <c r="K576" s="44"/>
      <c r="AB576" s="40">
        <f>I576</f>
        <v>29.256530399999999</v>
      </c>
    </row>
    <row r="577" spans="1:35" ht="15" x14ac:dyDescent="0.25">
      <c r="C577" s="21" t="s">
        <v>999</v>
      </c>
      <c r="H577" s="46">
        <f>I570+I571+I573+I574+I575+0</f>
        <v>1211.33</v>
      </c>
      <c r="I577" s="46"/>
      <c r="J577" s="46">
        <f>K570+K571+K573+K574+K575+0</f>
        <v>56365.4</v>
      </c>
      <c r="K577" s="46"/>
      <c r="O577" s="40">
        <f>I570+I571+I573+I574+I575+0</f>
        <v>1211.33</v>
      </c>
      <c r="P577" s="40">
        <f>K570+K571+K573+K574+K575+0</f>
        <v>56365.4</v>
      </c>
      <c r="X577">
        <f>IF(Source!BI186&lt;=1,I570+I571+I573+I574+I575-0, 0)</f>
        <v>0</v>
      </c>
      <c r="Y577">
        <f>IF(Source!BI186=2,I570+I571+I573+I574+I575-0, 0)</f>
        <v>1211.33</v>
      </c>
      <c r="Z577">
        <f>IF(Source!BI186=3,I570+I571+I573+I574+I575-0, 0)</f>
        <v>0</v>
      </c>
      <c r="AA577">
        <f>IF(Source!BI186=4,I570+I571+I573+I574+I575,0)</f>
        <v>0</v>
      </c>
    </row>
    <row r="579" spans="1:35" ht="78" x14ac:dyDescent="0.2">
      <c r="A579" s="33">
        <v>59</v>
      </c>
      <c r="B579" s="33" t="s">
        <v>1048</v>
      </c>
      <c r="C579" s="33" t="s">
        <v>453</v>
      </c>
      <c r="D579" s="35" t="str">
        <f>Source!H187</f>
        <v>1  ШТ.</v>
      </c>
      <c r="E579" s="34">
        <f>Source!I187</f>
        <v>8</v>
      </c>
      <c r="F579" s="37"/>
      <c r="G579" s="36"/>
      <c r="H579" s="34"/>
      <c r="I579" s="37"/>
      <c r="J579" s="34"/>
      <c r="K579" s="37"/>
      <c r="Q579">
        <f>ROUND((Source!BZ187/100)*(ROUND((ROUND((Source!AF187*Source!AV187*Source!I187),2)),2)+ROUND((ROUND((Source!AE187*Source!AV187*Source!I187),2)),2)), 2)</f>
        <v>96.97</v>
      </c>
      <c r="R579">
        <f>Source!X187</f>
        <v>5464.32</v>
      </c>
      <c r="S579">
        <f>ROUND((Source!CA187/100)*(ROUND((ROUND((Source!AF187*Source!AV187*Source!I187),2)),2)+ROUND((ROUND((Source!AE187*Source!AV187*Source!I187),2)),2)), 2)</f>
        <v>64.650000000000006</v>
      </c>
      <c r="T579">
        <f>Source!Y187</f>
        <v>3642.88</v>
      </c>
      <c r="U579">
        <f>ROUND((175/100)*(ROUND((ROUND((Source!AE187*Source!AV187*Source!I187),2)),2)), 2)</f>
        <v>0</v>
      </c>
      <c r="V579">
        <f>ROUND((0/100)*(ROUND((ROUND((Source!AE187*Source!AV187*Source!I187),2)*Source!BS187),2)), 2)</f>
        <v>0</v>
      </c>
      <c r="AI579">
        <v>0</v>
      </c>
    </row>
    <row r="580" spans="1:35" x14ac:dyDescent="0.2">
      <c r="C580" s="38" t="str">
        <f>"Объем: "&amp;Source!I187&amp;"="&amp;Source!I189&amp;"+"&amp;""&amp;Source!I188&amp;""</f>
        <v>Объем: 8=6+2</v>
      </c>
    </row>
    <row r="581" spans="1:35" ht="14.25" x14ac:dyDescent="0.2">
      <c r="A581" s="33"/>
      <c r="B581" s="33"/>
      <c r="C581" s="33" t="s">
        <v>994</v>
      </c>
      <c r="D581" s="35"/>
      <c r="E581" s="34"/>
      <c r="F581" s="37">
        <f>Source!AO187</f>
        <v>10.9</v>
      </c>
      <c r="G581" s="36" t="str">
        <f>Source!DG187</f>
        <v>*1,1</v>
      </c>
      <c r="H581" s="34">
        <f>Source!AV187</f>
        <v>1.087</v>
      </c>
      <c r="I581" s="37">
        <f>ROUND((ROUND((Source!AF187*Source!AV187*Source!I187),2)),2)</f>
        <v>104.27</v>
      </c>
      <c r="J581" s="34">
        <f>IF(Source!BA187&lt;&gt; 0, Source!BA187, 1)</f>
        <v>56.35</v>
      </c>
      <c r="K581" s="37">
        <f>Source!S187</f>
        <v>5875.61</v>
      </c>
      <c r="W581">
        <f>I581</f>
        <v>104.27</v>
      </c>
    </row>
    <row r="582" spans="1:35" ht="14.25" x14ac:dyDescent="0.2">
      <c r="A582" s="33"/>
      <c r="B582" s="33"/>
      <c r="C582" s="33" t="s">
        <v>1008</v>
      </c>
      <c r="D582" s="35"/>
      <c r="E582" s="34"/>
      <c r="F582" s="37">
        <f>Source!AL187</f>
        <v>1</v>
      </c>
      <c r="G582" s="36" t="str">
        <f>Source!DD187</f>
        <v>*1</v>
      </c>
      <c r="H582" s="34">
        <f>Source!AW187</f>
        <v>1</v>
      </c>
      <c r="I582" s="37">
        <f>ROUND((ROUND((Source!AC187*Source!AW187*Source!I187),2)),2)</f>
        <v>8</v>
      </c>
      <c r="J582" s="34">
        <f>IF(Source!BC187&lt;&gt; 0, Source!BC187, 1)</f>
        <v>16.420000000000002</v>
      </c>
      <c r="K582" s="37">
        <f>Source!P187</f>
        <v>131.36000000000001</v>
      </c>
    </row>
    <row r="583" spans="1:35" ht="14.25" x14ac:dyDescent="0.2">
      <c r="A583" s="33"/>
      <c r="B583" s="33"/>
      <c r="C583" s="33" t="s">
        <v>1001</v>
      </c>
      <c r="D583" s="35" t="s">
        <v>1002</v>
      </c>
      <c r="E583" s="34">
        <f>Source!BZ187</f>
        <v>93</v>
      </c>
      <c r="F583" s="37"/>
      <c r="G583" s="36"/>
      <c r="H583" s="34"/>
      <c r="I583" s="37">
        <f>SUM(Q579:Q582)</f>
        <v>96.97</v>
      </c>
      <c r="J583" s="34">
        <f>Source!AT187</f>
        <v>93</v>
      </c>
      <c r="K583" s="37">
        <f>SUM(R579:R582)</f>
        <v>5464.32</v>
      </c>
    </row>
    <row r="584" spans="1:35" ht="14.25" x14ac:dyDescent="0.2">
      <c r="A584" s="33"/>
      <c r="B584" s="33"/>
      <c r="C584" s="33" t="s">
        <v>1003</v>
      </c>
      <c r="D584" s="35" t="s">
        <v>1002</v>
      </c>
      <c r="E584" s="34">
        <f>Source!CA187</f>
        <v>62</v>
      </c>
      <c r="F584" s="37"/>
      <c r="G584" s="36"/>
      <c r="H584" s="34"/>
      <c r="I584" s="37">
        <f>SUM(S579:S583)</f>
        <v>64.650000000000006</v>
      </c>
      <c r="J584" s="34">
        <f>Source!AU187</f>
        <v>62</v>
      </c>
      <c r="K584" s="37">
        <f>SUM(T579:T583)</f>
        <v>3642.88</v>
      </c>
    </row>
    <row r="585" spans="1:35" ht="14.25" x14ac:dyDescent="0.2">
      <c r="A585" s="41"/>
      <c r="B585" s="41"/>
      <c r="C585" s="41" t="s">
        <v>997</v>
      </c>
      <c r="D585" s="42" t="s">
        <v>998</v>
      </c>
      <c r="E585" s="43">
        <f>Source!AQ187</f>
        <v>0.95</v>
      </c>
      <c r="F585" s="44"/>
      <c r="G585" s="45" t="str">
        <f>Source!DI187</f>
        <v>*1,1</v>
      </c>
      <c r="H585" s="43">
        <f>Source!AV187</f>
        <v>1.087</v>
      </c>
      <c r="I585" s="44">
        <f>Source!U187</f>
        <v>9.0873199999999983</v>
      </c>
      <c r="J585" s="43"/>
      <c r="K585" s="44"/>
      <c r="AB585" s="40">
        <f>I585</f>
        <v>9.0873199999999983</v>
      </c>
    </row>
    <row r="586" spans="1:35" ht="15" x14ac:dyDescent="0.25">
      <c r="C586" s="21" t="s">
        <v>999</v>
      </c>
      <c r="H586" s="46">
        <f>I581+I582+I583+I584+0</f>
        <v>273.89</v>
      </c>
      <c r="I586" s="46"/>
      <c r="J586" s="46">
        <f>K581+K582+K583+K584+0</f>
        <v>15114.169999999998</v>
      </c>
      <c r="K586" s="46"/>
      <c r="O586" s="40">
        <f>I581+I582+I583+I584+0</f>
        <v>273.89</v>
      </c>
      <c r="P586" s="40">
        <f>K581+K582+K583+K584+0</f>
        <v>15114.169999999998</v>
      </c>
      <c r="X586">
        <f>IF(Source!BI187&lt;=1,I581+I582+I583+I584-0, 0)</f>
        <v>273.89</v>
      </c>
      <c r="Y586">
        <f>IF(Source!BI187=2,I581+I582+I583+I584-0, 0)</f>
        <v>0</v>
      </c>
      <c r="Z586">
        <f>IF(Source!BI187=3,I581+I582+I583+I584-0, 0)</f>
        <v>0</v>
      </c>
      <c r="AA586">
        <f>IF(Source!BI187=4,I581+I582+I583+I584,0)</f>
        <v>0</v>
      </c>
    </row>
    <row r="588" spans="1:35" ht="71.25" x14ac:dyDescent="0.2">
      <c r="A588" s="41">
        <v>60</v>
      </c>
      <c r="B588" s="41" t="str">
        <f>Source!F188</f>
        <v>КП № 012001 от 20.01.2026 г. г. ООО "Арткамни"</v>
      </c>
      <c r="C588" s="41" t="s">
        <v>1049</v>
      </c>
      <c r="D588" s="42" t="str">
        <f>Source!H188</f>
        <v>ШТ</v>
      </c>
      <c r="E588" s="43">
        <f>Source!I188</f>
        <v>2</v>
      </c>
      <c r="F588" s="44">
        <f>Source!AL188</f>
        <v>212.5</v>
      </c>
      <c r="G588" s="45" t="str">
        <f>Source!DD188</f>
        <v/>
      </c>
      <c r="H588" s="43">
        <f>Source!AW188</f>
        <v>1</v>
      </c>
      <c r="I588" s="44">
        <f>ROUND((ROUND((Source!AC188*Source!AW188*Source!I188),2)),2)</f>
        <v>425</v>
      </c>
      <c r="J588" s="43">
        <f>IF(Source!BC188&lt;&gt; 0, Source!BC188, 1)</f>
        <v>9.84</v>
      </c>
      <c r="K588" s="44">
        <f>Source!P188</f>
        <v>4182</v>
      </c>
      <c r="Q588">
        <f>ROUND((Source!BZ188/100)*(ROUND((ROUND((Source!AF188*Source!AV188*Source!I188),2)),2)+ROUND((ROUND((Source!AE188*Source!AV188*Source!I188),2)),2)), 2)</f>
        <v>0</v>
      </c>
      <c r="R588">
        <f>Source!X188</f>
        <v>0</v>
      </c>
      <c r="S588">
        <f>ROUND((Source!CA188/100)*(ROUND((ROUND((Source!AF188*Source!AV188*Source!I188),2)),2)+ROUND((ROUND((Source!AE188*Source!AV188*Source!I188),2)),2)), 2)</f>
        <v>0</v>
      </c>
      <c r="T588">
        <f>Source!Y188</f>
        <v>0</v>
      </c>
      <c r="U588">
        <f>ROUND((175/100)*(ROUND((ROUND((Source!AE188*Source!AV188*Source!I188),2)),2)), 2)</f>
        <v>0</v>
      </c>
      <c r="V588">
        <f>ROUND((0/100)*(ROUND((ROUND((Source!AE188*Source!AV188*Source!I188),2)*Source!BS188),2)), 2)</f>
        <v>0</v>
      </c>
      <c r="AI588">
        <v>3</v>
      </c>
    </row>
    <row r="589" spans="1:35" ht="15" x14ac:dyDescent="0.25">
      <c r="C589" s="21" t="s">
        <v>999</v>
      </c>
      <c r="H589" s="46">
        <f>I588+0</f>
        <v>425</v>
      </c>
      <c r="I589" s="46"/>
      <c r="J589" s="46">
        <f>K588+0</f>
        <v>4182</v>
      </c>
      <c r="K589" s="46"/>
      <c r="O589" s="40">
        <f>I588+0</f>
        <v>425</v>
      </c>
      <c r="P589" s="40">
        <f>K588+0</f>
        <v>4182</v>
      </c>
      <c r="X589">
        <f>IF(Source!BI188&lt;=1,I588-0, 0)</f>
        <v>425</v>
      </c>
      <c r="Y589">
        <f>IF(Source!BI188=2,I588-0, 0)</f>
        <v>0</v>
      </c>
      <c r="Z589">
        <f>IF(Source!BI188=3,I588-0, 0)</f>
        <v>0</v>
      </c>
      <c r="AA589">
        <f>IF(Source!BI188=4,I588,0)</f>
        <v>0</v>
      </c>
    </row>
    <row r="591" spans="1:35" ht="71.25" x14ac:dyDescent="0.2">
      <c r="A591" s="33">
        <v>61</v>
      </c>
      <c r="B591" s="33" t="str">
        <f>Source!F189</f>
        <v>КП № 012001 от 20.01.2026 г. г. ООО "Арткамни"</v>
      </c>
      <c r="C591" s="33" t="s">
        <v>1050</v>
      </c>
      <c r="D591" s="35" t="str">
        <f>Source!H189</f>
        <v>ШТ</v>
      </c>
      <c r="E591" s="34">
        <f>Source!I189</f>
        <v>6</v>
      </c>
      <c r="F591" s="37">
        <f>Source!AL189</f>
        <v>181.41</v>
      </c>
      <c r="G591" s="36" t="str">
        <f>Source!DD189</f>
        <v/>
      </c>
      <c r="H591" s="34">
        <f>Source!AW189</f>
        <v>1</v>
      </c>
      <c r="I591" s="37">
        <f>ROUND((ROUND((Source!AC189*Source!AW189*Source!I189),2)),2)</f>
        <v>1088.46</v>
      </c>
      <c r="J591" s="34">
        <f>IF(Source!BC189&lt;&gt; 0, Source!BC189, 1)</f>
        <v>9.84</v>
      </c>
      <c r="K591" s="37">
        <f>Source!P189</f>
        <v>10710.45</v>
      </c>
      <c r="Q591">
        <f>ROUND((Source!BZ189/100)*(ROUND((ROUND((Source!AF189*Source!AV189*Source!I189),2)),2)+ROUND((ROUND((Source!AE189*Source!AV189*Source!I189),2)),2)), 2)</f>
        <v>0</v>
      </c>
      <c r="R591">
        <f>Source!X189</f>
        <v>0</v>
      </c>
      <c r="S591">
        <f>ROUND((Source!CA189/100)*(ROUND((ROUND((Source!AF189*Source!AV189*Source!I189),2)),2)+ROUND((ROUND((Source!AE189*Source!AV189*Source!I189),2)),2)), 2)</f>
        <v>0</v>
      </c>
      <c r="T591">
        <f>Source!Y189</f>
        <v>0</v>
      </c>
      <c r="U591">
        <f>ROUND((175/100)*(ROUND((ROUND((Source!AE189*Source!AV189*Source!I189),2)),2)), 2)</f>
        <v>0</v>
      </c>
      <c r="V591">
        <f>ROUND((0/100)*(ROUND((ROUND((Source!AE189*Source!AV189*Source!I189),2)*Source!BS189),2)), 2)</f>
        <v>0</v>
      </c>
      <c r="AI591">
        <v>3</v>
      </c>
    </row>
    <row r="592" spans="1:35" x14ac:dyDescent="0.2">
      <c r="A592" s="48"/>
      <c r="B592" s="48"/>
      <c r="C592" s="49" t="str">
        <f>"Объем: "&amp;Source!I189&amp;"=2+"&amp;"4"</f>
        <v>Объем: 6=2+4</v>
      </c>
      <c r="D592" s="48"/>
      <c r="E592" s="48"/>
      <c r="F592" s="48"/>
      <c r="G592" s="48"/>
      <c r="H592" s="48"/>
      <c r="I592" s="48"/>
      <c r="J592" s="48"/>
      <c r="K592" s="48"/>
    </row>
    <row r="593" spans="1:35" ht="15" x14ac:dyDescent="0.25">
      <c r="C593" s="21" t="s">
        <v>999</v>
      </c>
      <c r="H593" s="46">
        <f>I591+0</f>
        <v>1088.46</v>
      </c>
      <c r="I593" s="46"/>
      <c r="J593" s="46">
        <f>K591+0</f>
        <v>10710.45</v>
      </c>
      <c r="K593" s="46"/>
      <c r="O593" s="40">
        <f>I591+0</f>
        <v>1088.46</v>
      </c>
      <c r="P593" s="40">
        <f>K591+0</f>
        <v>10710.45</v>
      </c>
      <c r="X593">
        <f>IF(Source!BI189&lt;=1,I591-0, 0)</f>
        <v>1088.46</v>
      </c>
      <c r="Y593">
        <f>IF(Source!BI189=2,I591-0, 0)</f>
        <v>0</v>
      </c>
      <c r="Z593">
        <f>IF(Source!BI189=3,I591-0, 0)</f>
        <v>0</v>
      </c>
      <c r="AA593">
        <f>IF(Source!BI189=4,I591,0)</f>
        <v>0</v>
      </c>
    </row>
    <row r="596" spans="1:35" ht="15" x14ac:dyDescent="0.25">
      <c r="A596" s="52" t="str">
        <f>CONCATENATE("Итого по разделу: ",IF(Source!G191&lt;&gt;"Новый раздел", Source!G191, ""))</f>
        <v>Итого по разделу: Монтажные работы</v>
      </c>
      <c r="B596" s="52"/>
      <c r="C596" s="52"/>
      <c r="D596" s="52"/>
      <c r="E596" s="52"/>
      <c r="F596" s="52"/>
      <c r="G596" s="52"/>
      <c r="H596" s="51">
        <f>SUM(O449:O595)</f>
        <v>8768.75</v>
      </c>
      <c r="I596" s="50"/>
      <c r="J596" s="51">
        <f>SUM(P449:P595)</f>
        <v>304952.86000000004</v>
      </c>
      <c r="K596" s="50"/>
    </row>
    <row r="597" spans="1:35" hidden="1" x14ac:dyDescent="0.2">
      <c r="A597" t="s">
        <v>1039</v>
      </c>
      <c r="H597">
        <f>SUM(AC449:AC596)</f>
        <v>0</v>
      </c>
      <c r="J597">
        <f>SUM(AD449:AD596)</f>
        <v>0</v>
      </c>
    </row>
    <row r="598" spans="1:35" hidden="1" x14ac:dyDescent="0.2">
      <c r="A598" t="s">
        <v>1040</v>
      </c>
      <c r="H598">
        <f>SUM(AE449:AE597)</f>
        <v>0</v>
      </c>
      <c r="J598">
        <f>SUM(AF449:AF597)</f>
        <v>0</v>
      </c>
    </row>
    <row r="600" spans="1:35" ht="16.5" x14ac:dyDescent="0.25">
      <c r="A600" s="31" t="str">
        <f>CONCATENATE("Раздел: ",IF(Source!G221&lt;&gt;"Новый раздел", Source!G221, ""))</f>
        <v>Раздел: Внешний контур заземления</v>
      </c>
      <c r="B600" s="31"/>
      <c r="C600" s="31"/>
      <c r="D600" s="31"/>
      <c r="E600" s="31"/>
      <c r="F600" s="31"/>
      <c r="G600" s="31"/>
      <c r="H600" s="31"/>
      <c r="I600" s="31"/>
      <c r="J600" s="31"/>
      <c r="K600" s="31"/>
    </row>
    <row r="601" spans="1:35" ht="78" x14ac:dyDescent="0.2">
      <c r="A601" s="33">
        <v>62</v>
      </c>
      <c r="B601" s="33" t="s">
        <v>1051</v>
      </c>
      <c r="C601" s="33" t="s">
        <v>469</v>
      </c>
      <c r="D601" s="35" t="str">
        <f>Source!H225</f>
        <v>100 м</v>
      </c>
      <c r="E601" s="34">
        <f>Source!I225</f>
        <v>0.55000000000000004</v>
      </c>
      <c r="F601" s="37"/>
      <c r="G601" s="36"/>
      <c r="H601" s="34"/>
      <c r="I601" s="37"/>
      <c r="J601" s="34"/>
      <c r="K601" s="37"/>
      <c r="Q601">
        <f>ROUND((Source!BZ225/100)*(ROUND((ROUND((Source!AF225*Source!AV225*Source!I225),2)),2)+ROUND((ROUND((Source!AE225*Source!AV225*Source!I225),2)),2)), 2)</f>
        <v>112.67</v>
      </c>
      <c r="R601">
        <f>Source!X225</f>
        <v>6348.7</v>
      </c>
      <c r="S601">
        <f>ROUND((Source!CA225/100)*(ROUND((ROUND((Source!AF225*Source!AV225*Source!I225),2)),2)+ROUND((ROUND((Source!AE225*Source!AV225*Source!I225),2)),2)), 2)</f>
        <v>59.24</v>
      </c>
      <c r="T601">
        <f>Source!Y225</f>
        <v>3337.98</v>
      </c>
      <c r="U601">
        <f>ROUND((175/100)*(ROUND((ROUND((Source!AE225*Source!AV225*Source!I225),2)),2)), 2)</f>
        <v>2.85</v>
      </c>
      <c r="V601">
        <f>ROUND((0/100)*(ROUND((ROUND((Source!AE225*Source!AV225*Source!I225),2)*Source!BS225),2)), 2)</f>
        <v>0</v>
      </c>
      <c r="AI601">
        <v>0</v>
      </c>
    </row>
    <row r="602" spans="1:35" x14ac:dyDescent="0.2">
      <c r="C602" s="38" t="str">
        <f>"Объем: "&amp;Source!I225&amp;"=(55)/"&amp;"100"</f>
        <v>Объем: 0,55=(55)/100</v>
      </c>
    </row>
    <row r="603" spans="1:35" ht="14.25" x14ac:dyDescent="0.2">
      <c r="A603" s="33"/>
      <c r="B603" s="33"/>
      <c r="C603" s="33" t="s">
        <v>994</v>
      </c>
      <c r="D603" s="35"/>
      <c r="E603" s="34"/>
      <c r="F603" s="37">
        <f>Source!AO225</f>
        <v>177.41</v>
      </c>
      <c r="G603" s="36" t="str">
        <f>Source!DG225</f>
        <v>*1,1</v>
      </c>
      <c r="H603" s="34">
        <f>Source!AV225</f>
        <v>1.0669999999999999</v>
      </c>
      <c r="I603" s="37">
        <f>ROUND((ROUND((Source!AF225*Source!AV225*Source!I225),2)),2)</f>
        <v>114.52</v>
      </c>
      <c r="J603" s="34">
        <f>IF(Source!BA225&lt;&gt; 0, Source!BA225, 1)</f>
        <v>56.35</v>
      </c>
      <c r="K603" s="37">
        <f>Source!S225</f>
        <v>6453.2</v>
      </c>
      <c r="W603">
        <f>I603</f>
        <v>114.52</v>
      </c>
    </row>
    <row r="604" spans="1:35" ht="14.25" x14ac:dyDescent="0.2">
      <c r="A604" s="33"/>
      <c r="B604" s="33"/>
      <c r="C604" s="33" t="s">
        <v>995</v>
      </c>
      <c r="D604" s="35"/>
      <c r="E604" s="34"/>
      <c r="F604" s="37">
        <f>Source!AM225</f>
        <v>35.82</v>
      </c>
      <c r="G604" s="36" t="str">
        <f>Source!DE225</f>
        <v>*1,1</v>
      </c>
      <c r="H604" s="34">
        <f>Source!AV225</f>
        <v>1.0669999999999999</v>
      </c>
      <c r="I604" s="37">
        <f>(ROUND((ROUND((((Source!ET225*1.1))*Source!AV225*Source!I225),2)),2)+ROUND((ROUND(((Source!AE225-((Source!EU225*1.1)))*Source!AV225*Source!I225),2)),2))</f>
        <v>23.12</v>
      </c>
      <c r="J604" s="34">
        <f>IF(Source!BB225&lt;&gt; 0, Source!BB225, 1)</f>
        <v>15.13</v>
      </c>
      <c r="K604" s="37">
        <f>Source!Q225</f>
        <v>349.81</v>
      </c>
    </row>
    <row r="605" spans="1:35" ht="14.25" x14ac:dyDescent="0.2">
      <c r="A605" s="33"/>
      <c r="B605" s="33"/>
      <c r="C605" s="33" t="s">
        <v>996</v>
      </c>
      <c r="D605" s="35"/>
      <c r="E605" s="34"/>
      <c r="F605" s="37">
        <f>Source!AN225</f>
        <v>2.52</v>
      </c>
      <c r="G605" s="36" t="str">
        <f>Source!DF225</f>
        <v>*1,1</v>
      </c>
      <c r="H605" s="34">
        <f>Source!AV225</f>
        <v>1.0669999999999999</v>
      </c>
      <c r="I605" s="39">
        <f>ROUND((ROUND((Source!AE225*Source!AV225*Source!I225),2)),2)</f>
        <v>1.63</v>
      </c>
      <c r="J605" s="34">
        <f>IF(Source!BS225&lt;&gt; 0, Source!BS225, 1)</f>
        <v>56.35</v>
      </c>
      <c r="K605" s="39">
        <f>Source!R225</f>
        <v>91.85</v>
      </c>
      <c r="W605">
        <f>I605</f>
        <v>1.63</v>
      </c>
    </row>
    <row r="606" spans="1:35" ht="14.25" x14ac:dyDescent="0.2">
      <c r="A606" s="33"/>
      <c r="B606" s="33"/>
      <c r="C606" s="33" t="s">
        <v>1008</v>
      </c>
      <c r="D606" s="35"/>
      <c r="E606" s="34"/>
      <c r="F606" s="37">
        <f>Source!AL225</f>
        <v>67.599999999999994</v>
      </c>
      <c r="G606" s="36" t="str">
        <f>Source!DD225</f>
        <v>*1</v>
      </c>
      <c r="H606" s="34">
        <f>Source!AW225</f>
        <v>1.081</v>
      </c>
      <c r="I606" s="37">
        <f>ROUND((ROUND((Source!AC225*Source!AW225*Source!I225),2)),2)</f>
        <v>40.19</v>
      </c>
      <c r="J606" s="34">
        <f>IF(Source!BC225&lt;&gt; 0, Source!BC225, 1)</f>
        <v>4.68</v>
      </c>
      <c r="K606" s="37">
        <f>Source!P225</f>
        <v>188.09</v>
      </c>
    </row>
    <row r="607" spans="1:35" ht="78" x14ac:dyDescent="0.2">
      <c r="A607" s="33" t="s">
        <v>471</v>
      </c>
      <c r="B607" s="33" t="s">
        <v>1052</v>
      </c>
      <c r="C607" s="33" t="s">
        <v>473</v>
      </c>
      <c r="D607" s="35" t="str">
        <f>Source!H226</f>
        <v>т</v>
      </c>
      <c r="E607" s="34">
        <f>Source!I226</f>
        <v>7.1499999999999994E-2</v>
      </c>
      <c r="F607" s="37">
        <f>Source!AK226</f>
        <v>7246.05</v>
      </c>
      <c r="G607" s="47" t="s">
        <v>1012</v>
      </c>
      <c r="H607" s="34">
        <f>Source!AW226</f>
        <v>1</v>
      </c>
      <c r="I607" s="37">
        <f>ROUND((ROUND((Source!AC226*Source!AW226*Source!I226),2)),2)+(ROUND((ROUND(((Source!ET226)*Source!AV226*Source!I226),2)),2)+ROUND((ROUND(((Source!AE226-(Source!EU226))*Source!AV226*Source!I226),2)),2))+ROUND((ROUND((Source!AF226*Source!AV226*Source!I226),2)),2)</f>
        <v>518.09</v>
      </c>
      <c r="J607" s="34">
        <f>IF(Source!BC226&lt;&gt; 0, Source!BC226, 1)</f>
        <v>8.3699999999999992</v>
      </c>
      <c r="K607" s="37">
        <f>Source!O226</f>
        <v>4336.41</v>
      </c>
      <c r="Q607">
        <f>ROUND((Source!BZ226/100)*(ROUND((ROUND((Source!AF226*Source!AV226*Source!I226),2)),2)+ROUND((ROUND((Source!AE226*Source!AV226*Source!I226),2)),2)), 2)</f>
        <v>0</v>
      </c>
      <c r="R607">
        <f>Source!X226</f>
        <v>0</v>
      </c>
      <c r="S607">
        <f>ROUND((Source!CA226/100)*(ROUND((ROUND((Source!AF226*Source!AV226*Source!I226),2)),2)+ROUND((ROUND((Source!AE226*Source!AV226*Source!I226),2)),2)), 2)</f>
        <v>0</v>
      </c>
      <c r="T607">
        <f>Source!Y226</f>
        <v>0</v>
      </c>
      <c r="U607">
        <f>ROUND((175/100)*(ROUND((ROUND((Source!AE226*Source!AV226*Source!I226),2)),2)), 2)</f>
        <v>0</v>
      </c>
      <c r="V607">
        <f>ROUND((0/100)*(ROUND((ROUND((Source!AE226*Source!AV226*Source!I226),2)*Source!BS226),2)), 2)</f>
        <v>0</v>
      </c>
      <c r="X607">
        <f>IF(Source!BI226&lt;=1,I607, 0)</f>
        <v>0</v>
      </c>
      <c r="Y607">
        <f>IF(Source!BI226=2,I607, 0)</f>
        <v>518.09</v>
      </c>
      <c r="Z607">
        <f>IF(Source!BI226=3,I607, 0)</f>
        <v>0</v>
      </c>
      <c r="AA607">
        <f>IF(Source!BI226=4,I607, 0)</f>
        <v>0</v>
      </c>
      <c r="AI607">
        <v>3</v>
      </c>
    </row>
    <row r="608" spans="1:35" ht="14.25" x14ac:dyDescent="0.2">
      <c r="A608" s="33"/>
      <c r="B608" s="33"/>
      <c r="C608" s="33" t="s">
        <v>1001</v>
      </c>
      <c r="D608" s="35" t="s">
        <v>1002</v>
      </c>
      <c r="E608" s="34">
        <f>Source!BZ225</f>
        <v>97</v>
      </c>
      <c r="F608" s="37"/>
      <c r="G608" s="36"/>
      <c r="H608" s="34"/>
      <c r="I608" s="37">
        <f>SUM(Q601:Q607)</f>
        <v>112.67</v>
      </c>
      <c r="J608" s="34">
        <f>Source!AT225</f>
        <v>97</v>
      </c>
      <c r="K608" s="37">
        <f>SUM(R601:R607)</f>
        <v>6348.7</v>
      </c>
    </row>
    <row r="609" spans="1:35" ht="14.25" x14ac:dyDescent="0.2">
      <c r="A609" s="33"/>
      <c r="B609" s="33"/>
      <c r="C609" s="33" t="s">
        <v>1003</v>
      </c>
      <c r="D609" s="35" t="s">
        <v>1002</v>
      </c>
      <c r="E609" s="34">
        <f>Source!CA225</f>
        <v>51</v>
      </c>
      <c r="F609" s="37"/>
      <c r="G609" s="36"/>
      <c r="H609" s="34"/>
      <c r="I609" s="37">
        <f>SUM(S601:S608)</f>
        <v>59.24</v>
      </c>
      <c r="J609" s="34">
        <f>Source!AU225</f>
        <v>51</v>
      </c>
      <c r="K609" s="37">
        <f>SUM(T601:T608)</f>
        <v>3337.98</v>
      </c>
    </row>
    <row r="610" spans="1:35" ht="14.25" x14ac:dyDescent="0.2">
      <c r="A610" s="41"/>
      <c r="B610" s="41"/>
      <c r="C610" s="41" t="s">
        <v>997</v>
      </c>
      <c r="D610" s="42" t="s">
        <v>998</v>
      </c>
      <c r="E610" s="43">
        <f>Source!AQ225</f>
        <v>14.4</v>
      </c>
      <c r="F610" s="44"/>
      <c r="G610" s="45" t="str">
        <f>Source!DI225</f>
        <v>*1,1</v>
      </c>
      <c r="H610" s="43">
        <f>Source!AV225</f>
        <v>1.0669999999999999</v>
      </c>
      <c r="I610" s="44">
        <f>Source!U225</f>
        <v>9.2957040000000006</v>
      </c>
      <c r="J610" s="43"/>
      <c r="K610" s="44"/>
      <c r="AB610" s="40">
        <f>I610</f>
        <v>9.2957040000000006</v>
      </c>
    </row>
    <row r="611" spans="1:35" ht="15" x14ac:dyDescent="0.25">
      <c r="C611" s="21" t="s">
        <v>999</v>
      </c>
      <c r="H611" s="46">
        <f>I603+I604+I606+I608+I609+SUM(I607:I607)</f>
        <v>867.83</v>
      </c>
      <c r="I611" s="46"/>
      <c r="J611" s="46">
        <f>K603+K604+K606+K608+K609+SUM(K607:K607)</f>
        <v>21014.19</v>
      </c>
      <c r="K611" s="46"/>
      <c r="O611" s="40">
        <f>I603+I604+I606+I608+I609+SUM(I607:I607)</f>
        <v>867.83</v>
      </c>
      <c r="P611" s="40">
        <f>K603+K604+K606+K608+K609+SUM(K607:K607)</f>
        <v>21014.19</v>
      </c>
      <c r="X611">
        <f>IF(Source!BI225&lt;=1,I603+I604+I606+I608+I609-0, 0)</f>
        <v>0</v>
      </c>
      <c r="Y611">
        <f>IF(Source!BI225=2,I603+I604+I606+I608+I609-0, 0)</f>
        <v>349.74</v>
      </c>
      <c r="Z611">
        <f>IF(Source!BI225=3,I603+I604+I606+I608+I609-0, 0)</f>
        <v>0</v>
      </c>
      <c r="AA611">
        <f>IF(Source!BI225=4,I603+I604+I606+I608+I609,0)</f>
        <v>0</v>
      </c>
    </row>
    <row r="613" spans="1:35" ht="78" x14ac:dyDescent="0.2">
      <c r="A613" s="33">
        <v>63</v>
      </c>
      <c r="B613" s="33" t="s">
        <v>1053</v>
      </c>
      <c r="C613" s="33" t="s">
        <v>477</v>
      </c>
      <c r="D613" s="35" t="str">
        <f>Source!H227</f>
        <v>10 шт.</v>
      </c>
      <c r="E613" s="34">
        <f>Source!I227</f>
        <v>1.6</v>
      </c>
      <c r="F613" s="37"/>
      <c r="G613" s="36"/>
      <c r="H613" s="34"/>
      <c r="I613" s="37"/>
      <c r="J613" s="34"/>
      <c r="K613" s="37"/>
      <c r="Q613">
        <f>ROUND((Source!BZ227/100)*(ROUND((ROUND((Source!AF227*Source!AV227*Source!I227),2)),2)+ROUND((ROUND((Source!AE227*Source!AV227*Source!I227),2)),2)), 2)</f>
        <v>211.96</v>
      </c>
      <c r="R613">
        <f>Source!X227</f>
        <v>11944.19</v>
      </c>
      <c r="S613">
        <f>ROUND((Source!CA227/100)*(ROUND((ROUND((Source!AF227*Source!AV227*Source!I227),2)),2)+ROUND((ROUND((Source!AE227*Source!AV227*Source!I227),2)),2)), 2)</f>
        <v>111.45</v>
      </c>
      <c r="T613">
        <f>Source!Y227</f>
        <v>6279.94</v>
      </c>
      <c r="U613">
        <f>ROUND((175/100)*(ROUND((ROUND((Source!AE227*Source!AV227*Source!I227),2)),2)), 2)</f>
        <v>7.07</v>
      </c>
      <c r="V613">
        <f>ROUND((0/100)*(ROUND((ROUND((Source!AE227*Source!AV227*Source!I227),2)*Source!BS227),2)), 2)</f>
        <v>0</v>
      </c>
      <c r="AI613">
        <v>0</v>
      </c>
    </row>
    <row r="614" spans="1:35" x14ac:dyDescent="0.2">
      <c r="C614" s="38" t="str">
        <f>"Объем: "&amp;Source!I227&amp;"=(16)/"&amp;"10"</f>
        <v>Объем: 1,6=(16)/10</v>
      </c>
    </row>
    <row r="615" spans="1:35" ht="14.25" x14ac:dyDescent="0.2">
      <c r="A615" s="33"/>
      <c r="B615" s="33"/>
      <c r="C615" s="33" t="s">
        <v>994</v>
      </c>
      <c r="D615" s="35"/>
      <c r="E615" s="34"/>
      <c r="F615" s="37">
        <f>Source!AO227</f>
        <v>114.21</v>
      </c>
      <c r="G615" s="36" t="str">
        <f>Source!DG227</f>
        <v>*1,1</v>
      </c>
      <c r="H615" s="34">
        <f>Source!AV227</f>
        <v>1.0669999999999999</v>
      </c>
      <c r="I615" s="37">
        <f>ROUND((ROUND((Source!AF227*Source!AV227*Source!I227),2)),2)</f>
        <v>214.48</v>
      </c>
      <c r="J615" s="34">
        <f>IF(Source!BA227&lt;&gt; 0, Source!BA227, 1)</f>
        <v>56.35</v>
      </c>
      <c r="K615" s="37">
        <f>Source!S227</f>
        <v>12085.95</v>
      </c>
      <c r="W615">
        <f>I615</f>
        <v>214.48</v>
      </c>
    </row>
    <row r="616" spans="1:35" ht="14.25" x14ac:dyDescent="0.2">
      <c r="A616" s="33"/>
      <c r="B616" s="33"/>
      <c r="C616" s="33" t="s">
        <v>995</v>
      </c>
      <c r="D616" s="35"/>
      <c r="E616" s="34"/>
      <c r="F616" s="37">
        <f>Source!AM227</f>
        <v>24.86</v>
      </c>
      <c r="G616" s="36" t="str">
        <f>Source!DE227</f>
        <v>*1,1</v>
      </c>
      <c r="H616" s="34">
        <f>Source!AV227</f>
        <v>1.0669999999999999</v>
      </c>
      <c r="I616" s="37">
        <f>(ROUND((ROUND((((Source!ET227*1.1))*Source!AV227*Source!I227),2)),2)+ROUND((ROUND(((Source!AE227-((Source!EU227*1.1)))*Source!AV227*Source!I227),2)),2))</f>
        <v>46.69</v>
      </c>
      <c r="J616" s="34">
        <f>IF(Source!BB227&lt;&gt; 0, Source!BB227, 1)</f>
        <v>15.51</v>
      </c>
      <c r="K616" s="37">
        <f>Source!Q227</f>
        <v>724.16</v>
      </c>
    </row>
    <row r="617" spans="1:35" ht="14.25" x14ac:dyDescent="0.2">
      <c r="A617" s="33"/>
      <c r="B617" s="33"/>
      <c r="C617" s="33" t="s">
        <v>996</v>
      </c>
      <c r="D617" s="35"/>
      <c r="E617" s="34"/>
      <c r="F617" s="37">
        <f>Source!AN227</f>
        <v>2.15</v>
      </c>
      <c r="G617" s="36" t="str">
        <f>Source!DF227</f>
        <v>*1,1</v>
      </c>
      <c r="H617" s="34">
        <f>Source!AV227</f>
        <v>1.0669999999999999</v>
      </c>
      <c r="I617" s="39">
        <f>ROUND((ROUND((Source!AE227*Source!AV227*Source!I227),2)),2)</f>
        <v>4.04</v>
      </c>
      <c r="J617" s="34">
        <f>IF(Source!BS227&lt;&gt; 0, Source!BS227, 1)</f>
        <v>56.35</v>
      </c>
      <c r="K617" s="39">
        <f>Source!R227</f>
        <v>227.65</v>
      </c>
      <c r="W617">
        <f>I617</f>
        <v>4.04</v>
      </c>
    </row>
    <row r="618" spans="1:35" ht="14.25" x14ac:dyDescent="0.2">
      <c r="A618" s="33"/>
      <c r="B618" s="33"/>
      <c r="C618" s="33" t="s">
        <v>1008</v>
      </c>
      <c r="D618" s="35"/>
      <c r="E618" s="34"/>
      <c r="F618" s="37">
        <f>Source!AL227</f>
        <v>37.94</v>
      </c>
      <c r="G618" s="36" t="str">
        <f>Source!DD227</f>
        <v>*1</v>
      </c>
      <c r="H618" s="34">
        <f>Source!AW227</f>
        <v>1.081</v>
      </c>
      <c r="I618" s="37">
        <f>ROUND((ROUND((Source!AC227*Source!AW227*Source!I227),2)),2)</f>
        <v>65.62</v>
      </c>
      <c r="J618" s="34">
        <f>IF(Source!BC227&lt;&gt; 0, Source!BC227, 1)</f>
        <v>5.12</v>
      </c>
      <c r="K618" s="37">
        <f>Source!P227</f>
        <v>335.97</v>
      </c>
    </row>
    <row r="619" spans="1:35" ht="78" x14ac:dyDescent="0.2">
      <c r="A619" s="33" t="s">
        <v>480</v>
      </c>
      <c r="B619" s="33" t="s">
        <v>1054</v>
      </c>
      <c r="C619" s="33" t="s">
        <v>482</v>
      </c>
      <c r="D619" s="35" t="str">
        <f>Source!H228</f>
        <v>т</v>
      </c>
      <c r="E619" s="34">
        <f>Source!I228</f>
        <v>0.18559999999999999</v>
      </c>
      <c r="F619" s="37">
        <f>Source!AK228</f>
        <v>7870.3</v>
      </c>
      <c r="G619" s="47" t="s">
        <v>1012</v>
      </c>
      <c r="H619" s="34">
        <f>Source!AW228</f>
        <v>1</v>
      </c>
      <c r="I619" s="37">
        <f>ROUND((ROUND((Source!AC228*Source!AW228*Source!I228),2)),2)+(ROUND((ROUND(((Source!ET228)*Source!AV228*Source!I228),2)),2)+ROUND((ROUND(((Source!AE228-(Source!EU228))*Source!AV228*Source!I228),2)),2))+ROUND((ROUND((Source!AF228*Source!AV228*Source!I228),2)),2)</f>
        <v>1460.73</v>
      </c>
      <c r="J619" s="34">
        <f>IF(Source!BC228&lt;&gt; 0, Source!BC228, 1)</f>
        <v>3.14</v>
      </c>
      <c r="K619" s="37">
        <f>Source!O228</f>
        <v>4586.6899999999996</v>
      </c>
      <c r="Q619">
        <f>ROUND((Source!BZ228/100)*(ROUND((ROUND((Source!AF228*Source!AV228*Source!I228),2)),2)+ROUND((ROUND((Source!AE228*Source!AV228*Source!I228),2)),2)), 2)</f>
        <v>0</v>
      </c>
      <c r="R619">
        <f>Source!X228</f>
        <v>0</v>
      </c>
      <c r="S619">
        <f>ROUND((Source!CA228/100)*(ROUND((ROUND((Source!AF228*Source!AV228*Source!I228),2)),2)+ROUND((ROUND((Source!AE228*Source!AV228*Source!I228),2)),2)), 2)</f>
        <v>0</v>
      </c>
      <c r="T619">
        <f>Source!Y228</f>
        <v>0</v>
      </c>
      <c r="U619">
        <f>ROUND((175/100)*(ROUND((ROUND((Source!AE228*Source!AV228*Source!I228),2)),2)), 2)</f>
        <v>0</v>
      </c>
      <c r="V619">
        <f>ROUND((0/100)*(ROUND((ROUND((Source!AE228*Source!AV228*Source!I228),2)*Source!BS228),2)), 2)</f>
        <v>0</v>
      </c>
      <c r="X619">
        <f>IF(Source!BI228&lt;=1,I619, 0)</f>
        <v>0</v>
      </c>
      <c r="Y619">
        <f>IF(Source!BI228=2,I619, 0)</f>
        <v>1460.73</v>
      </c>
      <c r="Z619">
        <f>IF(Source!BI228=3,I619, 0)</f>
        <v>0</v>
      </c>
      <c r="AA619">
        <f>IF(Source!BI228=4,I619, 0)</f>
        <v>0</v>
      </c>
      <c r="AI619">
        <v>3</v>
      </c>
    </row>
    <row r="620" spans="1:35" ht="14.25" x14ac:dyDescent="0.2">
      <c r="A620" s="33"/>
      <c r="B620" s="33"/>
      <c r="C620" s="33" t="s">
        <v>1001</v>
      </c>
      <c r="D620" s="35" t="s">
        <v>1002</v>
      </c>
      <c r="E620" s="34">
        <f>Source!BZ227</f>
        <v>97</v>
      </c>
      <c r="F620" s="37"/>
      <c r="G620" s="36"/>
      <c r="H620" s="34"/>
      <c r="I620" s="37">
        <f>SUM(Q613:Q619)</f>
        <v>211.96</v>
      </c>
      <c r="J620" s="34">
        <f>Source!AT227</f>
        <v>97</v>
      </c>
      <c r="K620" s="37">
        <f>SUM(R613:R619)</f>
        <v>11944.19</v>
      </c>
    </row>
    <row r="621" spans="1:35" ht="14.25" x14ac:dyDescent="0.2">
      <c r="A621" s="33"/>
      <c r="B621" s="33"/>
      <c r="C621" s="33" t="s">
        <v>1003</v>
      </c>
      <c r="D621" s="35" t="s">
        <v>1002</v>
      </c>
      <c r="E621" s="34">
        <f>Source!CA227</f>
        <v>51</v>
      </c>
      <c r="F621" s="37"/>
      <c r="G621" s="36"/>
      <c r="H621" s="34"/>
      <c r="I621" s="37">
        <f>SUM(S613:S620)</f>
        <v>111.45</v>
      </c>
      <c r="J621" s="34">
        <f>Source!AU227</f>
        <v>51</v>
      </c>
      <c r="K621" s="37">
        <f>SUM(T613:T620)</f>
        <v>6279.94</v>
      </c>
    </row>
    <row r="622" spans="1:35" ht="14.25" x14ac:dyDescent="0.2">
      <c r="A622" s="41"/>
      <c r="B622" s="41"/>
      <c r="C622" s="41" t="s">
        <v>997</v>
      </c>
      <c r="D622" s="42" t="s">
        <v>998</v>
      </c>
      <c r="E622" s="43">
        <f>Source!AQ227</f>
        <v>9.27</v>
      </c>
      <c r="F622" s="44"/>
      <c r="G622" s="45" t="str">
        <f>Source!DI227</f>
        <v>*1,1</v>
      </c>
      <c r="H622" s="43">
        <f>Source!AV227</f>
        <v>1.0669999999999999</v>
      </c>
      <c r="I622" s="44">
        <f>Source!U227</f>
        <v>17.408318400000002</v>
      </c>
      <c r="J622" s="43"/>
      <c r="K622" s="44"/>
      <c r="AB622" s="40">
        <f>I622</f>
        <v>17.408318400000002</v>
      </c>
    </row>
    <row r="623" spans="1:35" ht="15" x14ac:dyDescent="0.25">
      <c r="C623" s="21" t="s">
        <v>999</v>
      </c>
      <c r="H623" s="46">
        <f>I615+I616+I618+I620+I621+SUM(I619:I619)</f>
        <v>2110.9300000000003</v>
      </c>
      <c r="I623" s="46"/>
      <c r="J623" s="46">
        <f>K615+K616+K618+K620+K621+SUM(K619:K619)</f>
        <v>35956.9</v>
      </c>
      <c r="K623" s="46"/>
      <c r="O623" s="40">
        <f>I615+I616+I618+I620+I621+SUM(I619:I619)</f>
        <v>2110.9300000000003</v>
      </c>
      <c r="P623" s="40">
        <f>K615+K616+K618+K620+K621+SUM(K619:K619)</f>
        <v>35956.9</v>
      </c>
      <c r="X623">
        <f>IF(Source!BI227&lt;=1,I615+I616+I618+I620+I621-0, 0)</f>
        <v>0</v>
      </c>
      <c r="Y623">
        <f>IF(Source!BI227=2,I615+I616+I618+I620+I621-0, 0)</f>
        <v>650.20000000000005</v>
      </c>
      <c r="Z623">
        <f>IF(Source!BI227=3,I615+I616+I618+I620+I621-0, 0)</f>
        <v>0</v>
      </c>
      <c r="AA623">
        <f>IF(Source!BI227=4,I615+I616+I618+I620+I621,0)</f>
        <v>0</v>
      </c>
    </row>
    <row r="625" spans="1:35" ht="78" x14ac:dyDescent="0.2">
      <c r="A625" s="33">
        <v>64</v>
      </c>
      <c r="B625" s="33" t="s">
        <v>1055</v>
      </c>
      <c r="C625" s="33" t="s">
        <v>486</v>
      </c>
      <c r="D625" s="35" t="str">
        <f>Source!H229</f>
        <v>100 м</v>
      </c>
      <c r="E625" s="34">
        <f>Source!I229</f>
        <v>0.5</v>
      </c>
      <c r="F625" s="37"/>
      <c r="G625" s="36"/>
      <c r="H625" s="34"/>
      <c r="I625" s="37"/>
      <c r="J625" s="34"/>
      <c r="K625" s="37"/>
      <c r="Q625">
        <f>ROUND((Source!BZ229/100)*(ROUND((ROUND((Source!AF229*Source!AV229*Source!I229),2)),2)+ROUND((ROUND((Source!AE229*Source!AV229*Source!I229),2)),2)), 2)</f>
        <v>282.13</v>
      </c>
      <c r="R625">
        <f>Source!X229</f>
        <v>15898.26</v>
      </c>
      <c r="S625">
        <f>ROUND((Source!CA229/100)*(ROUND((ROUND((Source!AF229*Source!AV229*Source!I229),2)),2)+ROUND((ROUND((Source!AE229*Source!AV229*Source!I229),2)),2)), 2)</f>
        <v>148.34</v>
      </c>
      <c r="T625">
        <f>Source!Y229</f>
        <v>8358.8799999999992</v>
      </c>
      <c r="U625">
        <f>ROUND((175/100)*(ROUND((ROUND((Source!AE229*Source!AV229*Source!I229),2)),2)), 2)</f>
        <v>0.39</v>
      </c>
      <c r="V625">
        <f>ROUND((0/100)*(ROUND((ROUND((Source!AE229*Source!AV229*Source!I229),2)*Source!BS229),2)), 2)</f>
        <v>0</v>
      </c>
      <c r="AI625">
        <v>0</v>
      </c>
    </row>
    <row r="626" spans="1:35" x14ac:dyDescent="0.2">
      <c r="C626" s="38" t="str">
        <f>"Объем: "&amp;Source!I229&amp;"=(50)/"&amp;"100"</f>
        <v>Объем: 0,5=(50)/100</v>
      </c>
    </row>
    <row r="627" spans="1:35" ht="14.25" x14ac:dyDescent="0.2">
      <c r="A627" s="33"/>
      <c r="B627" s="33"/>
      <c r="C627" s="33" t="s">
        <v>994</v>
      </c>
      <c r="D627" s="35"/>
      <c r="E627" s="34"/>
      <c r="F627" s="37">
        <f>Source!AO229</f>
        <v>495.26</v>
      </c>
      <c r="G627" s="36" t="str">
        <f>Source!DG229</f>
        <v>*1,1</v>
      </c>
      <c r="H627" s="34">
        <f>Source!AV229</f>
        <v>1.0669999999999999</v>
      </c>
      <c r="I627" s="37">
        <f>ROUND((ROUND((Source!AF229*Source!AV229*Source!I229),2)),2)</f>
        <v>290.64</v>
      </c>
      <c r="J627" s="34">
        <f>IF(Source!BA229&lt;&gt; 0, Source!BA229, 1)</f>
        <v>56.35</v>
      </c>
      <c r="K627" s="37">
        <f>Source!S229</f>
        <v>16377.56</v>
      </c>
      <c r="W627">
        <f>I627</f>
        <v>290.64</v>
      </c>
    </row>
    <row r="628" spans="1:35" ht="14.25" x14ac:dyDescent="0.2">
      <c r="A628" s="33"/>
      <c r="B628" s="33"/>
      <c r="C628" s="33" t="s">
        <v>995</v>
      </c>
      <c r="D628" s="35"/>
      <c r="E628" s="34"/>
      <c r="F628" s="37">
        <f>Source!AM229</f>
        <v>11.29</v>
      </c>
      <c r="G628" s="36" t="str">
        <f>Source!DE229</f>
        <v>*1,1</v>
      </c>
      <c r="H628" s="34">
        <f>Source!AV229</f>
        <v>1.0669999999999999</v>
      </c>
      <c r="I628" s="37">
        <f>(ROUND((ROUND((((Source!ET229*1.1))*Source!AV229*Source!I229),2)),2)+ROUND((ROUND(((Source!AE229-((Source!EU229*1.1)))*Source!AV229*Source!I229),2)),2))</f>
        <v>6.63</v>
      </c>
      <c r="J628" s="34">
        <f>IF(Source!BB229&lt;&gt; 0, Source!BB229, 1)</f>
        <v>11.15</v>
      </c>
      <c r="K628" s="37">
        <f>Source!Q229</f>
        <v>73.92</v>
      </c>
    </row>
    <row r="629" spans="1:35" ht="14.25" x14ac:dyDescent="0.2">
      <c r="A629" s="33"/>
      <c r="B629" s="33"/>
      <c r="C629" s="33" t="s">
        <v>996</v>
      </c>
      <c r="D629" s="35"/>
      <c r="E629" s="34"/>
      <c r="F629" s="37">
        <f>Source!AN229</f>
        <v>0.38</v>
      </c>
      <c r="G629" s="36" t="str">
        <f>Source!DF229</f>
        <v>*1,1</v>
      </c>
      <c r="H629" s="34">
        <f>Source!AV229</f>
        <v>1.0669999999999999</v>
      </c>
      <c r="I629" s="39">
        <f>ROUND((ROUND((Source!AE229*Source!AV229*Source!I229),2)),2)</f>
        <v>0.22</v>
      </c>
      <c r="J629" s="34">
        <f>IF(Source!BS229&lt;&gt; 0, Source!BS229, 1)</f>
        <v>56.35</v>
      </c>
      <c r="K629" s="39">
        <f>Source!R229</f>
        <v>12.4</v>
      </c>
      <c r="W629">
        <f>I629</f>
        <v>0.22</v>
      </c>
    </row>
    <row r="630" spans="1:35" ht="14.25" x14ac:dyDescent="0.2">
      <c r="A630" s="33"/>
      <c r="B630" s="33"/>
      <c r="C630" s="33" t="s">
        <v>1008</v>
      </c>
      <c r="D630" s="35"/>
      <c r="E630" s="34"/>
      <c r="F630" s="37">
        <f>Source!AL229</f>
        <v>1177.69</v>
      </c>
      <c r="G630" s="36" t="str">
        <f>Source!DD229</f>
        <v>*1</v>
      </c>
      <c r="H630" s="34">
        <f>Source!AW229</f>
        <v>1.081</v>
      </c>
      <c r="I630" s="37">
        <f>ROUND((ROUND((Source!AC229*Source!AW229*Source!I229),2)),2)</f>
        <v>636.54</v>
      </c>
      <c r="J630" s="34">
        <f>IF(Source!BC229&lt;&gt; 0, Source!BC229, 1)</f>
        <v>5.89</v>
      </c>
      <c r="K630" s="37">
        <f>Source!P229</f>
        <v>3749.22</v>
      </c>
    </row>
    <row r="631" spans="1:35" ht="78" x14ac:dyDescent="0.2">
      <c r="A631" s="33" t="s">
        <v>488</v>
      </c>
      <c r="B631" s="33" t="s">
        <v>1056</v>
      </c>
      <c r="C631" s="33" t="s">
        <v>490</v>
      </c>
      <c r="D631" s="35" t="str">
        <f>Source!H230</f>
        <v>км</v>
      </c>
      <c r="E631" s="34">
        <f>Source!I230</f>
        <v>0.05</v>
      </c>
      <c r="F631" s="37">
        <f>Source!AK230</f>
        <v>37394.720000000001</v>
      </c>
      <c r="G631" s="47" t="s">
        <v>3</v>
      </c>
      <c r="H631" s="34">
        <f>Source!AW230</f>
        <v>1</v>
      </c>
      <c r="I631" s="37">
        <f>ROUND((ROUND((Source!AC230*Source!AW230*Source!I230),2)),2)+(ROUND((ROUND(((Source!ET230)*Source!AV230*Source!I230),2)),2)+ROUND((ROUND(((Source!AE230-(Source!EU230))*Source!AV230*Source!I230),2)),2))+ROUND((ROUND((Source!AF230*Source!AV230*Source!I230),2)),2)</f>
        <v>1869.74</v>
      </c>
      <c r="J631" s="34">
        <f>IF(Source!BC230&lt;&gt; 0, Source!BC230, 1)</f>
        <v>16.010000000000002</v>
      </c>
      <c r="K631" s="37">
        <f>Source!O230</f>
        <v>29934.54</v>
      </c>
      <c r="Q631">
        <f>ROUND((Source!BZ230/100)*(ROUND((ROUND((Source!AF230*Source!AV230*Source!I230),2)),2)+ROUND((ROUND((Source!AE230*Source!AV230*Source!I230),2)),2)), 2)</f>
        <v>0</v>
      </c>
      <c r="R631">
        <f>Source!X230</f>
        <v>0</v>
      </c>
      <c r="S631">
        <f>ROUND((Source!CA230/100)*(ROUND((ROUND((Source!AF230*Source!AV230*Source!I230),2)),2)+ROUND((ROUND((Source!AE230*Source!AV230*Source!I230),2)),2)), 2)</f>
        <v>0</v>
      </c>
      <c r="T631">
        <f>Source!Y230</f>
        <v>0</v>
      </c>
      <c r="U631">
        <f>ROUND((175/100)*(ROUND((ROUND((Source!AE230*Source!AV230*Source!I230),2)),2)), 2)</f>
        <v>0</v>
      </c>
      <c r="V631">
        <f>ROUND((0/100)*(ROUND((ROUND((Source!AE230*Source!AV230*Source!I230),2)*Source!BS230),2)), 2)</f>
        <v>0</v>
      </c>
      <c r="X631">
        <f>IF(Source!BI230&lt;=1,I631, 0)</f>
        <v>0</v>
      </c>
      <c r="Y631">
        <f>IF(Source!BI230=2,I631, 0)</f>
        <v>1869.74</v>
      </c>
      <c r="Z631">
        <f>IF(Source!BI230=3,I631, 0)</f>
        <v>0</v>
      </c>
      <c r="AA631">
        <f>IF(Source!BI230=4,I631, 0)</f>
        <v>0</v>
      </c>
      <c r="AI631">
        <v>3</v>
      </c>
    </row>
    <row r="632" spans="1:35" ht="14.25" x14ac:dyDescent="0.2">
      <c r="A632" s="33"/>
      <c r="B632" s="33"/>
      <c r="C632" s="33" t="s">
        <v>1001</v>
      </c>
      <c r="D632" s="35" t="s">
        <v>1002</v>
      </c>
      <c r="E632" s="34">
        <f>Source!BZ229</f>
        <v>97</v>
      </c>
      <c r="F632" s="37"/>
      <c r="G632" s="36"/>
      <c r="H632" s="34"/>
      <c r="I632" s="37">
        <f>SUM(Q625:Q631)</f>
        <v>282.13</v>
      </c>
      <c r="J632" s="34">
        <f>Source!AT229</f>
        <v>97</v>
      </c>
      <c r="K632" s="37">
        <f>SUM(R625:R631)</f>
        <v>15898.26</v>
      </c>
    </row>
    <row r="633" spans="1:35" ht="14.25" x14ac:dyDescent="0.2">
      <c r="A633" s="33"/>
      <c r="B633" s="33"/>
      <c r="C633" s="33" t="s">
        <v>1003</v>
      </c>
      <c r="D633" s="35" t="s">
        <v>1002</v>
      </c>
      <c r="E633" s="34">
        <f>Source!CA229</f>
        <v>51</v>
      </c>
      <c r="F633" s="37"/>
      <c r="G633" s="36"/>
      <c r="H633" s="34"/>
      <c r="I633" s="37">
        <f>SUM(S625:S632)</f>
        <v>148.34</v>
      </c>
      <c r="J633" s="34">
        <f>Source!AU229</f>
        <v>51</v>
      </c>
      <c r="K633" s="37">
        <f>SUM(T625:T632)</f>
        <v>8358.8799999999992</v>
      </c>
    </row>
    <row r="634" spans="1:35" ht="14.25" x14ac:dyDescent="0.2">
      <c r="A634" s="41"/>
      <c r="B634" s="41"/>
      <c r="C634" s="41" t="s">
        <v>997</v>
      </c>
      <c r="D634" s="42" t="s">
        <v>998</v>
      </c>
      <c r="E634" s="43">
        <f>Source!AQ229</f>
        <v>40.200000000000003</v>
      </c>
      <c r="F634" s="44"/>
      <c r="G634" s="45" t="str">
        <f>Source!DI229</f>
        <v>*1,1</v>
      </c>
      <c r="H634" s="43">
        <f>Source!AV229</f>
        <v>1.0669999999999999</v>
      </c>
      <c r="I634" s="44">
        <f>Source!U229</f>
        <v>23.591370000000001</v>
      </c>
      <c r="J634" s="43"/>
      <c r="K634" s="44"/>
      <c r="AB634" s="40">
        <f>I634</f>
        <v>23.591370000000001</v>
      </c>
    </row>
    <row r="635" spans="1:35" ht="15" x14ac:dyDescent="0.25">
      <c r="C635" s="21" t="s">
        <v>999</v>
      </c>
      <c r="H635" s="46">
        <f>I627+I628+I630+I632+I633+SUM(I631:I631)</f>
        <v>3234.02</v>
      </c>
      <c r="I635" s="46"/>
      <c r="J635" s="46">
        <f>K627+K628+K630+K632+K633+SUM(K631:K631)</f>
        <v>74392.38</v>
      </c>
      <c r="K635" s="46"/>
      <c r="O635" s="40">
        <f>I627+I628+I630+I632+I633+SUM(I631:I631)</f>
        <v>3234.02</v>
      </c>
      <c r="P635" s="40">
        <f>K627+K628+K630+K632+K633+SUM(K631:K631)</f>
        <v>74392.38</v>
      </c>
      <c r="X635">
        <f>IF(Source!BI229&lt;=1,I627+I628+I630+I632+I633-0, 0)</f>
        <v>0</v>
      </c>
      <c r="Y635">
        <f>IF(Source!BI229=2,I627+I628+I630+I632+I633-0, 0)</f>
        <v>1364.28</v>
      </c>
      <c r="Z635">
        <f>IF(Source!BI229=3,I627+I628+I630+I632+I633-0, 0)</f>
        <v>0</v>
      </c>
      <c r="AA635">
        <f>IF(Source!BI229=4,I627+I628+I630+I632+I633,0)</f>
        <v>0</v>
      </c>
    </row>
    <row r="638" spans="1:35" ht="15" x14ac:dyDescent="0.25">
      <c r="A638" s="52" t="str">
        <f>CONCATENATE("Итого по разделу: ",IF(Source!G232&lt;&gt;"Новый раздел", Source!G232, ""))</f>
        <v>Итого по разделу: Внешний контур заземления</v>
      </c>
      <c r="B638" s="52"/>
      <c r="C638" s="52"/>
      <c r="D638" s="52"/>
      <c r="E638" s="52"/>
      <c r="F638" s="52"/>
      <c r="G638" s="52"/>
      <c r="H638" s="51">
        <f>SUM(O600:O637)</f>
        <v>6212.7800000000007</v>
      </c>
      <c r="I638" s="50"/>
      <c r="J638" s="51">
        <f>SUM(P600:P637)</f>
        <v>131363.47</v>
      </c>
      <c r="K638" s="50"/>
    </row>
    <row r="639" spans="1:35" hidden="1" x14ac:dyDescent="0.2">
      <c r="A639" t="s">
        <v>1039</v>
      </c>
      <c r="H639">
        <f>SUM(AC600:AC638)</f>
        <v>0</v>
      </c>
      <c r="J639">
        <f>SUM(AD600:AD638)</f>
        <v>0</v>
      </c>
    </row>
    <row r="640" spans="1:35" hidden="1" x14ac:dyDescent="0.2">
      <c r="A640" t="s">
        <v>1040</v>
      </c>
      <c r="H640">
        <f>SUM(AE600:AE639)</f>
        <v>0</v>
      </c>
      <c r="J640">
        <f>SUM(AF600:AF639)</f>
        <v>0</v>
      </c>
    </row>
    <row r="642" spans="1:35" ht="16.5" x14ac:dyDescent="0.25">
      <c r="A642" s="31" t="str">
        <f>CONCATENATE("Раздел: ",IF(Source!G262&lt;&gt;"Новый раздел", Source!G262, ""))</f>
        <v>Раздел: Оборудование</v>
      </c>
      <c r="B642" s="31"/>
      <c r="C642" s="31"/>
      <c r="D642" s="31"/>
      <c r="E642" s="31"/>
      <c r="F642" s="31"/>
      <c r="G642" s="31"/>
      <c r="H642" s="31"/>
      <c r="I642" s="31"/>
      <c r="J642" s="31"/>
      <c r="K642" s="31"/>
    </row>
    <row r="643" spans="1:35" ht="71.25" x14ac:dyDescent="0.2">
      <c r="A643" s="41">
        <v>65</v>
      </c>
      <c r="B643" s="41" t="str">
        <f>Source!F266</f>
        <v>КП №23192-1 от 16.01.2026 г.</v>
      </c>
      <c r="C643" s="41" t="s">
        <v>1057</v>
      </c>
      <c r="D643" s="42" t="str">
        <f>Source!H266</f>
        <v>КОМП</v>
      </c>
      <c r="E643" s="43">
        <f>Source!I266</f>
        <v>1</v>
      </c>
      <c r="F643" s="44">
        <f>Source!AL266</f>
        <v>2248190.75</v>
      </c>
      <c r="G643" s="45" t="str">
        <f>Source!DD266</f>
        <v/>
      </c>
      <c r="H643" s="43">
        <f>Source!AW266</f>
        <v>1</v>
      </c>
      <c r="I643" s="44">
        <f>ROUND((ROUND((Source!AC266*Source!I266),2)),2)</f>
        <v>2248190.75</v>
      </c>
      <c r="J643" s="43">
        <f>IF(Source!BC266&lt;&gt; 0, Source!BC266, 1)</f>
        <v>7.57</v>
      </c>
      <c r="K643" s="44">
        <f>Source!P266</f>
        <v>17018803.98</v>
      </c>
      <c r="Q643">
        <f>ROUND((Source!BZ266/100)*(ROUND((ROUND((Source!AF266*Source!AV266*Source!I266),2)),2)+ROUND((ROUND((Source!AE266*Source!AV266*Source!I266),2)),2)), 2)</f>
        <v>0</v>
      </c>
      <c r="R643">
        <f>Source!X266</f>
        <v>0</v>
      </c>
      <c r="S643">
        <f>ROUND((Source!CA266/100)*(ROUND((ROUND((Source!AF266*Source!AV266*Source!I266),2)),2)+ROUND((ROUND((Source!AE266*Source!AV266*Source!I266),2)),2)), 2)</f>
        <v>0</v>
      </c>
      <c r="T643">
        <f>Source!Y266</f>
        <v>0</v>
      </c>
      <c r="U643">
        <f>ROUND((175/100)*(ROUND((ROUND((Source!AE266*Source!AV266*Source!I266),2)),2)), 2)</f>
        <v>0</v>
      </c>
      <c r="V643">
        <f>ROUND((0/100)*(ROUND((ROUND((Source!AE266*Source!AV266*Source!I266),2)*Source!BS266),2)), 2)</f>
        <v>0</v>
      </c>
      <c r="AI643">
        <v>5</v>
      </c>
    </row>
    <row r="644" spans="1:35" ht="15" x14ac:dyDescent="0.25">
      <c r="C644" s="21" t="s">
        <v>999</v>
      </c>
      <c r="H644" s="46">
        <f>I643+0</f>
        <v>2248190.75</v>
      </c>
      <c r="I644" s="46"/>
      <c r="J644" s="46">
        <f>K643+0</f>
        <v>17018803.98</v>
      </c>
      <c r="K644" s="46"/>
      <c r="O644" s="40">
        <f>I643+0</f>
        <v>2248190.75</v>
      </c>
      <c r="P644" s="40">
        <f>K643+0</f>
        <v>17018803.98</v>
      </c>
      <c r="X644">
        <f>IF(Source!BI266&lt;=1,I643-0, 0)</f>
        <v>0</v>
      </c>
      <c r="Y644">
        <f>IF(Source!BI266=2,I643-0, 0)</f>
        <v>0</v>
      </c>
      <c r="Z644">
        <f>IF(Source!BI266=3,I643-0, 0)</f>
        <v>2248190.75</v>
      </c>
      <c r="AA644">
        <f>IF(Source!BI266=4,I643,0)</f>
        <v>0</v>
      </c>
    </row>
    <row r="646" spans="1:35" ht="71.25" x14ac:dyDescent="0.2">
      <c r="A646" s="41">
        <v>66</v>
      </c>
      <c r="B646" s="41" t="str">
        <f>Source!F267</f>
        <v>КП №23192-1 от 16.01.2026 г.</v>
      </c>
      <c r="C646" s="41" t="s">
        <v>1058</v>
      </c>
      <c r="D646" s="42" t="str">
        <f>Source!H267</f>
        <v>КОМП</v>
      </c>
      <c r="E646" s="43">
        <f>Source!I267</f>
        <v>1</v>
      </c>
      <c r="F646" s="44">
        <f>Source!AL267</f>
        <v>141459.08000000002</v>
      </c>
      <c r="G646" s="45" t="str">
        <f>Source!DD267</f>
        <v/>
      </c>
      <c r="H646" s="43">
        <f>Source!AW267</f>
        <v>1</v>
      </c>
      <c r="I646" s="44">
        <f>ROUND((ROUND((Source!AC267*Source!AW267*Source!I267),2)),2)</f>
        <v>141459.07999999999</v>
      </c>
      <c r="J646" s="43">
        <f>IF(Source!BC267&lt;&gt; 0, Source!BC267, 1)</f>
        <v>7.57</v>
      </c>
      <c r="K646" s="44">
        <f>Source!P267</f>
        <v>1070845.24</v>
      </c>
      <c r="Q646">
        <f>ROUND((Source!BZ267/100)*(ROUND((ROUND((Source!AF267*Source!AV267*Source!I267),2)),2)+ROUND((ROUND((Source!AE267*Source!AV267*Source!I267),2)),2)), 2)</f>
        <v>0</v>
      </c>
      <c r="R646">
        <f>Source!X267</f>
        <v>0</v>
      </c>
      <c r="S646">
        <f>ROUND((Source!CA267/100)*(ROUND((ROUND((Source!AF267*Source!AV267*Source!I267),2)),2)+ROUND((ROUND((Source!AE267*Source!AV267*Source!I267),2)),2)), 2)</f>
        <v>0</v>
      </c>
      <c r="T646">
        <f>Source!Y267</f>
        <v>0</v>
      </c>
      <c r="U646">
        <f>ROUND((175/100)*(ROUND((ROUND((Source!AE267*Source!AV267*Source!I267),2)),2)), 2)</f>
        <v>0</v>
      </c>
      <c r="V646">
        <f>ROUND((0/100)*(ROUND((ROUND((Source!AE267*Source!AV267*Source!I267),2)*Source!BS267),2)), 2)</f>
        <v>0</v>
      </c>
      <c r="AI646">
        <v>5</v>
      </c>
    </row>
    <row r="647" spans="1:35" ht="15" x14ac:dyDescent="0.25">
      <c r="C647" s="21" t="s">
        <v>999</v>
      </c>
      <c r="H647" s="46">
        <f>I646+0</f>
        <v>141459.07999999999</v>
      </c>
      <c r="I647" s="46"/>
      <c r="J647" s="46">
        <f>K646+0</f>
        <v>1070845.24</v>
      </c>
      <c r="K647" s="46"/>
      <c r="O647" s="40">
        <f>I646+0</f>
        <v>141459.07999999999</v>
      </c>
      <c r="P647" s="40">
        <f>K646+0</f>
        <v>1070845.24</v>
      </c>
      <c r="X647">
        <f>IF(Source!BI267&lt;=1,I646-0, 0)</f>
        <v>0</v>
      </c>
      <c r="Y647">
        <f>IF(Source!BI267=2,I646-0, 0)</f>
        <v>0</v>
      </c>
      <c r="Z647">
        <f>IF(Source!BI267=3,I646-0, 0)</f>
        <v>141459.07999999999</v>
      </c>
      <c r="AA647">
        <f>IF(Source!BI267=4,I646,0)</f>
        <v>0</v>
      </c>
    </row>
    <row r="649" spans="1:35" ht="71.25" x14ac:dyDescent="0.2">
      <c r="A649" s="41">
        <v>67</v>
      </c>
      <c r="B649" s="41" t="str">
        <f>Source!F268</f>
        <v>КП № 012002 от 20.01.2026 г. г. ООО "Арткамни"</v>
      </c>
      <c r="C649" s="41" t="s">
        <v>1059</v>
      </c>
      <c r="D649" s="42" t="str">
        <f>Source!H268</f>
        <v>ШТ</v>
      </c>
      <c r="E649" s="43">
        <f>Source!I268</f>
        <v>2</v>
      </c>
      <c r="F649" s="44">
        <f>Source!AL268</f>
        <v>141358.88999999998</v>
      </c>
      <c r="G649" s="45" t="str">
        <f>Source!DD268</f>
        <v/>
      </c>
      <c r="H649" s="43">
        <f>Source!AW268</f>
        <v>1</v>
      </c>
      <c r="I649" s="44">
        <f>ROUND((ROUND((Source!AC268*Source!AW268*Source!I268),2)),2)</f>
        <v>282717.78000000003</v>
      </c>
      <c r="J649" s="43">
        <f>IF(Source!BC268&lt;&gt; 0, Source!BC268, 1)</f>
        <v>7.57</v>
      </c>
      <c r="K649" s="44">
        <f>Source!P268</f>
        <v>2140173.59</v>
      </c>
      <c r="Q649">
        <f>ROUND((Source!BZ268/100)*(ROUND((ROUND((Source!AF268*Source!AV268*Source!I268),2)),2)+ROUND((ROUND((Source!AE268*Source!AV268*Source!I268),2)),2)), 2)</f>
        <v>0</v>
      </c>
      <c r="R649">
        <f>Source!X268</f>
        <v>0</v>
      </c>
      <c r="S649">
        <f>ROUND((Source!CA268/100)*(ROUND((ROUND((Source!AF268*Source!AV268*Source!I268),2)),2)+ROUND((ROUND((Source!AE268*Source!AV268*Source!I268),2)),2)), 2)</f>
        <v>0</v>
      </c>
      <c r="T649">
        <f>Source!Y268</f>
        <v>0</v>
      </c>
      <c r="U649">
        <f>ROUND((175/100)*(ROUND((ROUND((Source!AE268*Source!AV268*Source!I268),2)),2)), 2)</f>
        <v>0</v>
      </c>
      <c r="V649">
        <f>ROUND((0/100)*(ROUND((ROUND((Source!AE268*Source!AV268*Source!I268),2)*Source!BS268),2)), 2)</f>
        <v>0</v>
      </c>
      <c r="AI649">
        <v>5</v>
      </c>
    </row>
    <row r="650" spans="1:35" ht="15" x14ac:dyDescent="0.25">
      <c r="C650" s="21" t="s">
        <v>999</v>
      </c>
      <c r="H650" s="46">
        <f>I649+0</f>
        <v>282717.78000000003</v>
      </c>
      <c r="I650" s="46"/>
      <c r="J650" s="46">
        <f>K649+0</f>
        <v>2140173.59</v>
      </c>
      <c r="K650" s="46"/>
      <c r="O650" s="40">
        <f>I649+0</f>
        <v>282717.78000000003</v>
      </c>
      <c r="P650" s="40">
        <f>K649+0</f>
        <v>2140173.59</v>
      </c>
      <c r="X650">
        <f>IF(Source!BI268&lt;=1,I649-0, 0)</f>
        <v>0</v>
      </c>
      <c r="Y650">
        <f>IF(Source!BI268=2,I649-0, 0)</f>
        <v>0</v>
      </c>
      <c r="Z650">
        <f>IF(Source!BI268=3,I649-0, 0)</f>
        <v>282717.78000000003</v>
      </c>
      <c r="AA650">
        <f>IF(Source!BI268=4,I649,0)</f>
        <v>0</v>
      </c>
    </row>
    <row r="653" spans="1:35" ht="15" x14ac:dyDescent="0.25">
      <c r="A653" s="52" t="str">
        <f>CONCATENATE("Итого по разделу: ",IF(Source!G270&lt;&gt;"Новый раздел", Source!G270, ""))</f>
        <v>Итого по разделу: Оборудование</v>
      </c>
      <c r="B653" s="52"/>
      <c r="C653" s="52"/>
      <c r="D653" s="52"/>
      <c r="E653" s="52"/>
      <c r="F653" s="52"/>
      <c r="G653" s="52"/>
      <c r="H653" s="51">
        <f>SUM(O642:O652)</f>
        <v>2672367.6100000003</v>
      </c>
      <c r="I653" s="50"/>
      <c r="J653" s="51">
        <f>SUM(P642:P652)</f>
        <v>20229822.809999999</v>
      </c>
      <c r="K653" s="50"/>
    </row>
    <row r="654" spans="1:35" hidden="1" x14ac:dyDescent="0.2">
      <c r="A654" t="s">
        <v>1039</v>
      </c>
      <c r="H654">
        <f>SUM(AC642:AC653)</f>
        <v>0</v>
      </c>
      <c r="J654">
        <f>SUM(AD642:AD653)</f>
        <v>0</v>
      </c>
    </row>
    <row r="655" spans="1:35" hidden="1" x14ac:dyDescent="0.2">
      <c r="A655" t="s">
        <v>1040</v>
      </c>
      <c r="H655">
        <f>SUM(AE642:AE654)</f>
        <v>0</v>
      </c>
      <c r="J655">
        <f>SUM(AF642:AF654)</f>
        <v>0</v>
      </c>
    </row>
    <row r="657" spans="1:35" ht="16.5" x14ac:dyDescent="0.25">
      <c r="A657" s="31" t="str">
        <f>CONCATENATE("Раздел: ",IF(Source!G300&lt;&gt;"Новый раздел", Source!G300, ""))</f>
        <v>Раздел: Глубинный электрод</v>
      </c>
      <c r="B657" s="31"/>
      <c r="C657" s="31"/>
      <c r="D657" s="31"/>
      <c r="E657" s="31"/>
      <c r="F657" s="31"/>
      <c r="G657" s="31"/>
      <c r="H657" s="31"/>
      <c r="I657" s="31"/>
      <c r="J657" s="31"/>
      <c r="K657" s="31"/>
    </row>
    <row r="658" spans="1:35" ht="78" x14ac:dyDescent="0.2">
      <c r="A658" s="33">
        <v>68</v>
      </c>
      <c r="B658" s="33" t="s">
        <v>1060</v>
      </c>
      <c r="C658" s="33" t="s">
        <v>513</v>
      </c>
      <c r="D658" s="35" t="str">
        <f>Source!H304</f>
        <v>100 М БУРЕНИЯ</v>
      </c>
      <c r="E658" s="34">
        <f>Source!I304</f>
        <v>0.6</v>
      </c>
      <c r="F658" s="37"/>
      <c r="G658" s="36"/>
      <c r="H658" s="34"/>
      <c r="I658" s="37"/>
      <c r="J658" s="34"/>
      <c r="K658" s="37"/>
      <c r="Q658">
        <f>ROUND((Source!BZ304/100)*(ROUND((ROUND((Source!AF304*Source!AV304*Source!I304),2)),2)+ROUND((ROUND((Source!AE304*Source!AV304*Source!I304),2)),2)), 2)</f>
        <v>188.35</v>
      </c>
      <c r="R658">
        <f>Source!X304</f>
        <v>10613.6</v>
      </c>
      <c r="S658">
        <f>ROUND((Source!CA304/100)*(ROUND((ROUND((Source!AF304*Source!AV304*Source!I304),2)),2)+ROUND((ROUND((Source!AE304*Source!AV304*Source!I304),2)),2)), 2)</f>
        <v>79.959999999999994</v>
      </c>
      <c r="T658">
        <f>Source!Y304</f>
        <v>4505.7700000000004</v>
      </c>
      <c r="U658">
        <f>ROUND((175/100)*(ROUND((ROUND((Source!AE304*Source!AV304*Source!I304),2)),2)), 2)</f>
        <v>173.01</v>
      </c>
      <c r="V658">
        <f>ROUND((0/100)*(ROUND((ROUND((Source!AE304*Source!AV304*Source!I304),2)*Source!BS304),2)), 2)</f>
        <v>0</v>
      </c>
      <c r="AI658">
        <v>0</v>
      </c>
    </row>
    <row r="659" spans="1:35" x14ac:dyDescent="0.2">
      <c r="C659" s="38" t="str">
        <f>"Объем: "&amp;Source!I304&amp;"=(15*"&amp;"4)/"&amp;"100"</f>
        <v>Объем: 0,6=(15*4)/100</v>
      </c>
    </row>
    <row r="660" spans="1:35" ht="14.25" x14ac:dyDescent="0.2">
      <c r="A660" s="33"/>
      <c r="B660" s="33"/>
      <c r="C660" s="33" t="s">
        <v>994</v>
      </c>
      <c r="D660" s="35"/>
      <c r="E660" s="34"/>
      <c r="F660" s="37">
        <f>Source!AO304</f>
        <v>114.08</v>
      </c>
      <c r="G660" s="36" t="str">
        <f>Source!DG304</f>
        <v>*1,1</v>
      </c>
      <c r="H660" s="34">
        <f>Source!AV304</f>
        <v>1.0469999999999999</v>
      </c>
      <c r="I660" s="37">
        <f>ROUND((ROUND((Source!AF304*Source!AV304*Source!I304),2)),2)</f>
        <v>78.83</v>
      </c>
      <c r="J660" s="34">
        <f>IF(Source!BA304&lt;&gt; 0, Source!BA304, 1)</f>
        <v>56.35</v>
      </c>
      <c r="K660" s="37">
        <f>Source!S304</f>
        <v>4442.07</v>
      </c>
      <c r="W660">
        <f>I660</f>
        <v>78.83</v>
      </c>
    </row>
    <row r="661" spans="1:35" ht="14.25" x14ac:dyDescent="0.2">
      <c r="A661" s="33"/>
      <c r="B661" s="33"/>
      <c r="C661" s="33" t="s">
        <v>995</v>
      </c>
      <c r="D661" s="35"/>
      <c r="E661" s="34"/>
      <c r="F661" s="37">
        <f>Source!AM304</f>
        <v>1779.27</v>
      </c>
      <c r="G661" s="36" t="str">
        <f>Source!DE304</f>
        <v>*1,1</v>
      </c>
      <c r="H661" s="34">
        <f>Source!AV304</f>
        <v>1.0469999999999999</v>
      </c>
      <c r="I661" s="37">
        <f>(ROUND((ROUND((((Source!ET304*1.1))*Source!AV304*Source!I304),2)),2)+ROUND((ROUND(((Source!AE304-((Source!EU304*1.1)))*Source!AV304*Source!I304),2)),2))</f>
        <v>1229.51</v>
      </c>
      <c r="J661" s="34">
        <f>IF(Source!BB304&lt;&gt; 0, Source!BB304, 1)</f>
        <v>13.93</v>
      </c>
      <c r="K661" s="37">
        <f>Source!Q304</f>
        <v>17127.07</v>
      </c>
    </row>
    <row r="662" spans="1:35" ht="14.25" x14ac:dyDescent="0.2">
      <c r="A662" s="33"/>
      <c r="B662" s="33"/>
      <c r="C662" s="33" t="s">
        <v>996</v>
      </c>
      <c r="D662" s="35"/>
      <c r="E662" s="34"/>
      <c r="F662" s="37">
        <f>Source!AN304</f>
        <v>143.07</v>
      </c>
      <c r="G662" s="36" t="str">
        <f>Source!DF304</f>
        <v>*1,1</v>
      </c>
      <c r="H662" s="34">
        <f>Source!AV304</f>
        <v>1.0469999999999999</v>
      </c>
      <c r="I662" s="39">
        <f>ROUND((ROUND((Source!AE304*Source!AV304*Source!I304),2)),2)</f>
        <v>98.86</v>
      </c>
      <c r="J662" s="34">
        <f>IF(Source!BS304&lt;&gt; 0, Source!BS304, 1)</f>
        <v>56.35</v>
      </c>
      <c r="K662" s="39">
        <f>Source!R304</f>
        <v>5570.76</v>
      </c>
      <c r="W662">
        <f>I662</f>
        <v>98.86</v>
      </c>
    </row>
    <row r="663" spans="1:35" ht="78" x14ac:dyDescent="0.2">
      <c r="A663" s="33" t="s">
        <v>518</v>
      </c>
      <c r="B663" s="33" t="s">
        <v>1061</v>
      </c>
      <c r="C663" s="33" t="s">
        <v>520</v>
      </c>
      <c r="D663" s="35" t="str">
        <f>Source!H305</f>
        <v>шт.</v>
      </c>
      <c r="E663" s="34">
        <f>Source!I305</f>
        <v>0.216</v>
      </c>
      <c r="F663" s="37">
        <f>Source!AK305</f>
        <v>679.86</v>
      </c>
      <c r="G663" s="47" t="s">
        <v>1012</v>
      </c>
      <c r="H663" s="34">
        <f>Source!AW305</f>
        <v>1.079</v>
      </c>
      <c r="I663" s="37">
        <f>ROUND((ROUND((Source!AC305*Source!AW305*Source!I305),2)),2)+(ROUND((ROUND(((Source!ET305)*Source!AV305*Source!I305),2)),2)+ROUND((ROUND(((Source!AE305-(Source!EU305))*Source!AV305*Source!I305),2)),2))+ROUND((ROUND((Source!AF305*Source!AV305*Source!I305),2)),2)</f>
        <v>158.44999999999999</v>
      </c>
      <c r="J663" s="34">
        <f>IF(Source!BC305&lt;&gt; 0, Source!BC305, 1)</f>
        <v>11.53</v>
      </c>
      <c r="K663" s="37">
        <f>Source!O305</f>
        <v>1826.93</v>
      </c>
      <c r="Q663">
        <f>ROUND((Source!BZ305/100)*(ROUND((ROUND((Source!AF305*Source!AV305*Source!I305),2)),2)+ROUND((ROUND((Source!AE305*Source!AV305*Source!I305),2)),2)), 2)</f>
        <v>0</v>
      </c>
      <c r="R663">
        <f>Source!X305</f>
        <v>0</v>
      </c>
      <c r="S663">
        <f>ROUND((Source!CA305/100)*(ROUND((ROUND((Source!AF305*Source!AV305*Source!I305),2)),2)+ROUND((ROUND((Source!AE305*Source!AV305*Source!I305),2)),2)), 2)</f>
        <v>0</v>
      </c>
      <c r="T663">
        <f>Source!Y305</f>
        <v>0</v>
      </c>
      <c r="U663">
        <f>ROUND((175/100)*(ROUND((ROUND((Source!AE305*Source!AV305*Source!I305),2)),2)), 2)</f>
        <v>0</v>
      </c>
      <c r="V663">
        <f>ROUND((0/100)*(ROUND((ROUND((Source!AE305*Source!AV305*Source!I305),2)*Source!BS305),2)), 2)</f>
        <v>0</v>
      </c>
      <c r="X663">
        <f>IF(Source!BI305&lt;=1,I663, 0)</f>
        <v>158.44999999999999</v>
      </c>
      <c r="Y663">
        <f>IF(Source!BI305=2,I663, 0)</f>
        <v>0</v>
      </c>
      <c r="Z663">
        <f>IF(Source!BI305=3,I663, 0)</f>
        <v>0</v>
      </c>
      <c r="AA663">
        <f>IF(Source!BI305=4,I663, 0)</f>
        <v>0</v>
      </c>
      <c r="AI663">
        <v>3</v>
      </c>
    </row>
    <row r="664" spans="1:35" ht="14.25" x14ac:dyDescent="0.2">
      <c r="A664" s="33"/>
      <c r="B664" s="33"/>
      <c r="C664" s="33" t="s">
        <v>1001</v>
      </c>
      <c r="D664" s="35" t="s">
        <v>1002</v>
      </c>
      <c r="E664" s="34">
        <f>Source!BZ304</f>
        <v>106</v>
      </c>
      <c r="F664" s="37"/>
      <c r="G664" s="36"/>
      <c r="H664" s="34"/>
      <c r="I664" s="37">
        <f>SUM(Q658:Q663)</f>
        <v>188.35</v>
      </c>
      <c r="J664" s="34">
        <f>Source!AT304</f>
        <v>106</v>
      </c>
      <c r="K664" s="37">
        <f>SUM(R658:R663)</f>
        <v>10613.6</v>
      </c>
    </row>
    <row r="665" spans="1:35" ht="14.25" x14ac:dyDescent="0.2">
      <c r="A665" s="33"/>
      <c r="B665" s="33"/>
      <c r="C665" s="33" t="s">
        <v>1003</v>
      </c>
      <c r="D665" s="35" t="s">
        <v>1002</v>
      </c>
      <c r="E665" s="34">
        <f>Source!CA304</f>
        <v>45</v>
      </c>
      <c r="F665" s="37"/>
      <c r="G665" s="36"/>
      <c r="H665" s="34"/>
      <c r="I665" s="37">
        <f>SUM(S658:S664)</f>
        <v>79.959999999999994</v>
      </c>
      <c r="J665" s="34">
        <f>Source!AU304</f>
        <v>45</v>
      </c>
      <c r="K665" s="37">
        <f>SUM(T658:T664)</f>
        <v>4505.7700000000004</v>
      </c>
    </row>
    <row r="666" spans="1:35" ht="14.25" x14ac:dyDescent="0.2">
      <c r="A666" s="41"/>
      <c r="B666" s="41"/>
      <c r="C666" s="41" t="s">
        <v>997</v>
      </c>
      <c r="D666" s="42" t="s">
        <v>998</v>
      </c>
      <c r="E666" s="43">
        <f>Source!AQ304</f>
        <v>9.0399999999999991</v>
      </c>
      <c r="F666" s="44"/>
      <c r="G666" s="45" t="str">
        <f>Source!DI304</f>
        <v>*1,1</v>
      </c>
      <c r="H666" s="43">
        <f>Source!AV304</f>
        <v>1.0469999999999999</v>
      </c>
      <c r="I666" s="44">
        <f>Source!U304</f>
        <v>6.2468207999999983</v>
      </c>
      <c r="J666" s="43"/>
      <c r="K666" s="44"/>
      <c r="AB666" s="40">
        <f>I666</f>
        <v>6.2468207999999983</v>
      </c>
    </row>
    <row r="667" spans="1:35" ht="15" x14ac:dyDescent="0.25">
      <c r="C667" s="21" t="s">
        <v>999</v>
      </c>
      <c r="H667" s="46">
        <f>I660+I661+I664+I665+SUM(I663:I663)</f>
        <v>1735.1</v>
      </c>
      <c r="I667" s="46"/>
      <c r="J667" s="46">
        <f>K660+K661+K664+K665+SUM(K663:K663)</f>
        <v>38515.439999999995</v>
      </c>
      <c r="K667" s="46"/>
      <c r="O667" s="40">
        <f>I660+I661+I664+I665+SUM(I663:I663)</f>
        <v>1735.1</v>
      </c>
      <c r="P667" s="40">
        <f>K660+K661+K664+K665+SUM(K663:K663)</f>
        <v>38515.439999999995</v>
      </c>
      <c r="X667">
        <f>IF(Source!BI304&lt;=1,I660+I661+I664+I665-0, 0)</f>
        <v>1576.6499999999999</v>
      </c>
      <c r="Y667">
        <f>IF(Source!BI304=2,I660+I661+I664+I665-0, 0)</f>
        <v>0</v>
      </c>
      <c r="Z667">
        <f>IF(Source!BI304=3,I660+I661+I664+I665-0, 0)</f>
        <v>0</v>
      </c>
      <c r="AA667">
        <f>IF(Source!BI304=4,I660+I661+I664+I665,0)</f>
        <v>0</v>
      </c>
    </row>
    <row r="669" spans="1:35" ht="85.5" x14ac:dyDescent="0.2">
      <c r="A669" s="33">
        <v>69</v>
      </c>
      <c r="B669" s="33" t="s">
        <v>1062</v>
      </c>
      <c r="C669" s="33" t="s">
        <v>528</v>
      </c>
      <c r="D669" s="35" t="str">
        <f>Source!H307</f>
        <v>10 м спуска и подъема труб</v>
      </c>
      <c r="E669" s="34">
        <f>Source!I307</f>
        <v>6</v>
      </c>
      <c r="F669" s="37"/>
      <c r="G669" s="36"/>
      <c r="H669" s="34"/>
      <c r="I669" s="37"/>
      <c r="J669" s="34"/>
      <c r="K669" s="37"/>
      <c r="Q669">
        <f>ROUND((Source!BZ307/100)*(ROUND((ROUND((Source!AF307*Source!AV307*Source!I307),2)),2)+ROUND((ROUND((Source!AE307*Source!AV307*Source!I307),2)),2)), 2)</f>
        <v>21.54</v>
      </c>
      <c r="R669">
        <f>Source!X307</f>
        <v>1213.73</v>
      </c>
      <c r="S669">
        <f>ROUND((Source!CA307/100)*(ROUND((ROUND((Source!AF307*Source!AV307*Source!I307),2)),2)+ROUND((ROUND((Source!AE307*Source!AV307*Source!I307),2)),2)), 2)</f>
        <v>9.14</v>
      </c>
      <c r="T669">
        <f>Source!Y307</f>
        <v>515.26</v>
      </c>
      <c r="U669">
        <f>ROUND((175/100)*(ROUND((ROUND((Source!AE307*Source!AV307*Source!I307),2)),2)), 2)</f>
        <v>0</v>
      </c>
      <c r="V669">
        <f>ROUND((0/100)*(ROUND((ROUND((Source!AE307*Source!AV307*Source!I307),2)*Source!BS307),2)), 2)</f>
        <v>0</v>
      </c>
      <c r="AI669">
        <v>0</v>
      </c>
    </row>
    <row r="670" spans="1:35" x14ac:dyDescent="0.2">
      <c r="C670" s="38" t="str">
        <f>"Объем: "&amp;Source!I307&amp;"=(15*"&amp;"4)/"&amp;"10"</f>
        <v>Объем: 6=(15*4)/10</v>
      </c>
    </row>
    <row r="671" spans="1:35" ht="14.25" x14ac:dyDescent="0.2">
      <c r="A671" s="33"/>
      <c r="B671" s="33"/>
      <c r="C671" s="33" t="s">
        <v>994</v>
      </c>
      <c r="D671" s="35"/>
      <c r="E671" s="34"/>
      <c r="F671" s="37">
        <f>Source!AO307</f>
        <v>2.94</v>
      </c>
      <c r="G671" s="36" t="str">
        <f>Source!DG307</f>
        <v>*1,1</v>
      </c>
      <c r="H671" s="34">
        <f>Source!AV307</f>
        <v>1.0469999999999999</v>
      </c>
      <c r="I671" s="37">
        <f>ROUND((ROUND((Source!AF307*Source!AV307*Source!I307),2)),2)</f>
        <v>20.32</v>
      </c>
      <c r="J671" s="34">
        <f>IF(Source!BA307&lt;&gt; 0, Source!BA307, 1)</f>
        <v>56.35</v>
      </c>
      <c r="K671" s="37">
        <f>Source!S307</f>
        <v>1145.03</v>
      </c>
      <c r="W671">
        <f>I671</f>
        <v>20.32</v>
      </c>
    </row>
    <row r="672" spans="1:35" ht="14.25" x14ac:dyDescent="0.2">
      <c r="A672" s="33"/>
      <c r="B672" s="33"/>
      <c r="C672" s="33" t="s">
        <v>995</v>
      </c>
      <c r="D672" s="35"/>
      <c r="E672" s="34"/>
      <c r="F672" s="37">
        <f>Source!AM307</f>
        <v>16.73</v>
      </c>
      <c r="G672" s="36" t="str">
        <f>Source!DE307</f>
        <v>*1,1</v>
      </c>
      <c r="H672" s="34">
        <f>Source!AV307</f>
        <v>1.0469999999999999</v>
      </c>
      <c r="I672" s="37">
        <f>(ROUND((ROUND((((Source!ET307*1.1))*Source!AV307*Source!I307),2)),2)+ROUND((ROUND(((Source!AE307-((Source!EU307*1.1)))*Source!AV307*Source!I307),2)),2))</f>
        <v>115.61</v>
      </c>
      <c r="J672" s="34">
        <f>IF(Source!BB307&lt;&gt; 0, Source!BB307, 1)</f>
        <v>9.77</v>
      </c>
      <c r="K672" s="37">
        <f>Source!Q307</f>
        <v>1129.51</v>
      </c>
    </row>
    <row r="673" spans="1:35" ht="14.25" x14ac:dyDescent="0.2">
      <c r="A673" s="33"/>
      <c r="B673" s="33"/>
      <c r="C673" s="33" t="s">
        <v>1001</v>
      </c>
      <c r="D673" s="35" t="s">
        <v>1002</v>
      </c>
      <c r="E673" s="34">
        <f>Source!BZ307</f>
        <v>106</v>
      </c>
      <c r="F673" s="37"/>
      <c r="G673" s="36"/>
      <c r="H673" s="34"/>
      <c r="I673" s="37">
        <f>SUM(Q669:Q672)</f>
        <v>21.54</v>
      </c>
      <c r="J673" s="34">
        <f>Source!AT307</f>
        <v>106</v>
      </c>
      <c r="K673" s="37">
        <f>SUM(R669:R672)</f>
        <v>1213.73</v>
      </c>
    </row>
    <row r="674" spans="1:35" ht="14.25" x14ac:dyDescent="0.2">
      <c r="A674" s="33"/>
      <c r="B674" s="33"/>
      <c r="C674" s="33" t="s">
        <v>1003</v>
      </c>
      <c r="D674" s="35" t="s">
        <v>1002</v>
      </c>
      <c r="E674" s="34">
        <f>Source!CA307</f>
        <v>45</v>
      </c>
      <c r="F674" s="37"/>
      <c r="G674" s="36"/>
      <c r="H674" s="34"/>
      <c r="I674" s="37">
        <f>SUM(S669:S673)</f>
        <v>9.14</v>
      </c>
      <c r="J674" s="34">
        <f>Source!AU307</f>
        <v>45</v>
      </c>
      <c r="K674" s="37">
        <f>SUM(T669:T673)</f>
        <v>515.26</v>
      </c>
    </row>
    <row r="675" spans="1:35" ht="14.25" x14ac:dyDescent="0.2">
      <c r="A675" s="41"/>
      <c r="B675" s="41"/>
      <c r="C675" s="41" t="s">
        <v>997</v>
      </c>
      <c r="D675" s="42" t="s">
        <v>998</v>
      </c>
      <c r="E675" s="43">
        <f>Source!AQ307</f>
        <v>0.25</v>
      </c>
      <c r="F675" s="44"/>
      <c r="G675" s="45" t="str">
        <f>Source!DI307</f>
        <v>*1,1</v>
      </c>
      <c r="H675" s="43">
        <f>Source!AV307</f>
        <v>1.0469999999999999</v>
      </c>
      <c r="I675" s="44">
        <f>Source!U307</f>
        <v>1.7275499999999999</v>
      </c>
      <c r="J675" s="43"/>
      <c r="K675" s="44"/>
      <c r="AB675" s="40">
        <f>I675</f>
        <v>1.7275499999999999</v>
      </c>
    </row>
    <row r="676" spans="1:35" ht="15" x14ac:dyDescent="0.25">
      <c r="C676" s="21" t="s">
        <v>999</v>
      </c>
      <c r="H676" s="46">
        <f>I671+I672+I673+I674+0</f>
        <v>166.61</v>
      </c>
      <c r="I676" s="46"/>
      <c r="J676" s="46">
        <f>K671+K672+K673+K674+0</f>
        <v>4003.5299999999997</v>
      </c>
      <c r="K676" s="46"/>
      <c r="O676" s="40">
        <f>I671+I672+I673+I674+0</f>
        <v>166.61</v>
      </c>
      <c r="P676" s="40">
        <f>K671+K672+K673+K674+0</f>
        <v>4003.5299999999997</v>
      </c>
      <c r="X676">
        <f>IF(Source!BI307&lt;=1,I671+I672+I673+I674-0, 0)</f>
        <v>166.61</v>
      </c>
      <c r="Y676">
        <f>IF(Source!BI307=2,I671+I672+I673+I674-0, 0)</f>
        <v>0</v>
      </c>
      <c r="Z676">
        <f>IF(Source!BI307=3,I671+I672+I673+I674-0, 0)</f>
        <v>0</v>
      </c>
      <c r="AA676">
        <f>IF(Source!BI307=4,I671+I672+I673+I674,0)</f>
        <v>0</v>
      </c>
    </row>
    <row r="678" spans="1:35" ht="71.25" x14ac:dyDescent="0.2">
      <c r="A678" s="33">
        <v>70</v>
      </c>
      <c r="B678" s="33" t="str">
        <f>Source!F308</f>
        <v>1.12-6-706</v>
      </c>
      <c r="C678" s="33" t="s">
        <v>532</v>
      </c>
      <c r="D678" s="35" t="str">
        <f>Source!H308</f>
        <v>м</v>
      </c>
      <c r="E678" s="34">
        <f>Source!I308</f>
        <v>60</v>
      </c>
      <c r="F678" s="37">
        <f>Source!AL308</f>
        <v>142.38</v>
      </c>
      <c r="G678" s="36" t="str">
        <f>Source!DD308</f>
        <v/>
      </c>
      <c r="H678" s="34">
        <f>Source!AW308</f>
        <v>1</v>
      </c>
      <c r="I678" s="37">
        <f>ROUND((ROUND((Source!AC308*Source!AW308*Source!I308),2)),2)</f>
        <v>8542.7999999999993</v>
      </c>
      <c r="J678" s="34">
        <f>IF(Source!BC308&lt;&gt; 0, Source!BC308, 1)</f>
        <v>4.32</v>
      </c>
      <c r="K678" s="37">
        <f>Source!P308</f>
        <v>36904.9</v>
      </c>
      <c r="Q678">
        <f>ROUND((Source!BZ308/100)*(ROUND((ROUND((Source!AF308*Source!AV308*Source!I308),2)),2)+ROUND((ROUND((Source!AE308*Source!AV308*Source!I308),2)),2)), 2)</f>
        <v>0</v>
      </c>
      <c r="R678">
        <f>Source!X308</f>
        <v>0</v>
      </c>
      <c r="S678">
        <f>ROUND((Source!CA308/100)*(ROUND((ROUND((Source!AF308*Source!AV308*Source!I308),2)),2)+ROUND((ROUND((Source!AE308*Source!AV308*Source!I308),2)),2)), 2)</f>
        <v>0</v>
      </c>
      <c r="T678">
        <f>Source!Y308</f>
        <v>0</v>
      </c>
      <c r="U678">
        <f>ROUND((175/100)*(ROUND((ROUND((Source!AE308*Source!AV308*Source!I308),2)),2)), 2)</f>
        <v>0</v>
      </c>
      <c r="V678">
        <f>ROUND((0/100)*(ROUND((ROUND((Source!AE308*Source!AV308*Source!I308),2)*Source!BS308),2)), 2)</f>
        <v>0</v>
      </c>
      <c r="AI678">
        <v>3</v>
      </c>
    </row>
    <row r="679" spans="1:35" x14ac:dyDescent="0.2">
      <c r="A679" s="48"/>
      <c r="B679" s="48"/>
      <c r="C679" s="49" t="str">
        <f>"Объем: "&amp;Source!I308&amp;"="&amp;Source!I307&amp;"*"&amp;"10"</f>
        <v>Объем: 60=6*10</v>
      </c>
      <c r="D679" s="48"/>
      <c r="E679" s="48"/>
      <c r="F679" s="48"/>
      <c r="G679" s="48"/>
      <c r="H679" s="48"/>
      <c r="I679" s="48"/>
      <c r="J679" s="48"/>
      <c r="K679" s="48"/>
    </row>
    <row r="680" spans="1:35" ht="15" x14ac:dyDescent="0.25">
      <c r="C680" s="21" t="s">
        <v>999</v>
      </c>
      <c r="H680" s="46">
        <f>I678+0</f>
        <v>8542.7999999999993</v>
      </c>
      <c r="I680" s="46"/>
      <c r="J680" s="46">
        <f>K678+0</f>
        <v>36904.9</v>
      </c>
      <c r="K680" s="46"/>
      <c r="O680" s="40">
        <f>I678+0</f>
        <v>8542.7999999999993</v>
      </c>
      <c r="P680" s="40">
        <f>K678+0</f>
        <v>36904.9</v>
      </c>
      <c r="X680">
        <f>IF(Source!BI308&lt;=1,I678-0, 0)</f>
        <v>8542.7999999999993</v>
      </c>
      <c r="Y680">
        <f>IF(Source!BI308=2,I678-0, 0)</f>
        <v>0</v>
      </c>
      <c r="Z680">
        <f>IF(Source!BI308=3,I678-0, 0)</f>
        <v>0</v>
      </c>
      <c r="AA680">
        <f>IF(Source!BI308=4,I678,0)</f>
        <v>0</v>
      </c>
    </row>
    <row r="682" spans="1:35" ht="78" x14ac:dyDescent="0.2">
      <c r="A682" s="33">
        <v>71</v>
      </c>
      <c r="B682" s="33" t="s">
        <v>1063</v>
      </c>
      <c r="C682" s="33" t="s">
        <v>536</v>
      </c>
      <c r="D682" s="35" t="str">
        <f>Source!H309</f>
        <v>100 м труб</v>
      </c>
      <c r="E682" s="34">
        <f>Source!I309</f>
        <v>0.6</v>
      </c>
      <c r="F682" s="37"/>
      <c r="G682" s="36"/>
      <c r="H682" s="34"/>
      <c r="I682" s="37"/>
      <c r="J682" s="34"/>
      <c r="K682" s="37"/>
      <c r="Q682">
        <f>ROUND((Source!BZ309/100)*(ROUND((ROUND((Source!AF309*Source!AV309*Source!I309),2)),2)+ROUND((ROUND((Source!AE309*Source!AV309*Source!I309),2)),2)), 2)</f>
        <v>157.24</v>
      </c>
      <c r="R682">
        <f>Source!X309</f>
        <v>8860.5</v>
      </c>
      <c r="S682">
        <f>ROUND((Source!CA309/100)*(ROUND((ROUND((Source!AF309*Source!AV309*Source!I309),2)),2)+ROUND((ROUND((Source!AE309*Source!AV309*Source!I309),2)),2)), 2)</f>
        <v>66.75</v>
      </c>
      <c r="T682">
        <f>Source!Y309</f>
        <v>3761.53</v>
      </c>
      <c r="U682">
        <f>ROUND((175/100)*(ROUND((ROUND((Source!AE309*Source!AV309*Source!I309),2)),2)), 2)</f>
        <v>21.91</v>
      </c>
      <c r="V682">
        <f>ROUND((0/100)*(ROUND((ROUND((Source!AE309*Source!AV309*Source!I309),2)*Source!BS309),2)), 2)</f>
        <v>0</v>
      </c>
      <c r="AI682">
        <v>0</v>
      </c>
    </row>
    <row r="683" spans="1:35" x14ac:dyDescent="0.2">
      <c r="C683" s="38" t="str">
        <f>"Объем: "&amp;Source!I309&amp;"=("&amp;Source!I307&amp;")/"&amp;"10"</f>
        <v>Объем: 0,6=(6)/10</v>
      </c>
    </row>
    <row r="684" spans="1:35" ht="14.25" x14ac:dyDescent="0.2">
      <c r="A684" s="33"/>
      <c r="B684" s="33"/>
      <c r="C684" s="33" t="s">
        <v>994</v>
      </c>
      <c r="D684" s="35"/>
      <c r="E684" s="34"/>
      <c r="F684" s="37">
        <f>Source!AO309</f>
        <v>196.55</v>
      </c>
      <c r="G684" s="36" t="str">
        <f>Source!DG309</f>
        <v>*1,1</v>
      </c>
      <c r="H684" s="34">
        <f>Source!AV309</f>
        <v>1.0469999999999999</v>
      </c>
      <c r="I684" s="37">
        <f>ROUND((ROUND((Source!AF309*Source!AV309*Source!I309),2)),2)</f>
        <v>135.82</v>
      </c>
      <c r="J684" s="34">
        <f>IF(Source!BA309&lt;&gt; 0, Source!BA309, 1)</f>
        <v>56.35</v>
      </c>
      <c r="K684" s="37">
        <f>Source!S309</f>
        <v>7653.46</v>
      </c>
      <c r="W684">
        <f>I684</f>
        <v>135.82</v>
      </c>
    </row>
    <row r="685" spans="1:35" ht="14.25" x14ac:dyDescent="0.2">
      <c r="A685" s="33"/>
      <c r="B685" s="33"/>
      <c r="C685" s="33" t="s">
        <v>995</v>
      </c>
      <c r="D685" s="35"/>
      <c r="E685" s="34"/>
      <c r="F685" s="37">
        <f>Source!AM309</f>
        <v>293.51</v>
      </c>
      <c r="G685" s="36" t="str">
        <f>Source!DE309</f>
        <v>*1,1</v>
      </c>
      <c r="H685" s="34">
        <f>Source!AV309</f>
        <v>1.0469999999999999</v>
      </c>
      <c r="I685" s="37">
        <f>(ROUND((ROUND((((Source!ET309*1.1))*Source!AV309*Source!I309),2)),2)+ROUND((ROUND(((Source!AE309-((Source!EU309*1.1)))*Source!AV309*Source!I309),2)),2))</f>
        <v>202.82</v>
      </c>
      <c r="J685" s="34">
        <f>IF(Source!BB309&lt;&gt; 0, Source!BB309, 1)</f>
        <v>10.62</v>
      </c>
      <c r="K685" s="37">
        <f>Source!Q309</f>
        <v>2153.9499999999998</v>
      </c>
    </row>
    <row r="686" spans="1:35" ht="14.25" x14ac:dyDescent="0.2">
      <c r="A686" s="33"/>
      <c r="B686" s="33"/>
      <c r="C686" s="33" t="s">
        <v>996</v>
      </c>
      <c r="D686" s="35"/>
      <c r="E686" s="34"/>
      <c r="F686" s="37">
        <f>Source!AN309</f>
        <v>18.12</v>
      </c>
      <c r="G686" s="36" t="str">
        <f>Source!DF309</f>
        <v>*1,1</v>
      </c>
      <c r="H686" s="34">
        <f>Source!AV309</f>
        <v>1.0469999999999999</v>
      </c>
      <c r="I686" s="39">
        <f>ROUND((ROUND((Source!AE309*Source!AV309*Source!I309),2)),2)</f>
        <v>12.52</v>
      </c>
      <c r="J686" s="34">
        <f>IF(Source!BS309&lt;&gt; 0, Source!BS309, 1)</f>
        <v>56.35</v>
      </c>
      <c r="K686" s="39">
        <f>Source!R309</f>
        <v>705.5</v>
      </c>
      <c r="W686">
        <f>I686</f>
        <v>12.52</v>
      </c>
    </row>
    <row r="687" spans="1:35" ht="14.25" x14ac:dyDescent="0.2">
      <c r="A687" s="33"/>
      <c r="B687" s="33"/>
      <c r="C687" s="33" t="s">
        <v>1008</v>
      </c>
      <c r="D687" s="35"/>
      <c r="E687" s="34"/>
      <c r="F687" s="37">
        <f>Source!AL309</f>
        <v>51.88</v>
      </c>
      <c r="G687" s="36" t="str">
        <f>Source!DD309</f>
        <v>*1</v>
      </c>
      <c r="H687" s="34">
        <f>Source!AW309</f>
        <v>1.079</v>
      </c>
      <c r="I687" s="37">
        <f>ROUND((ROUND((Source!AC309*Source!AW309*Source!I309),2)),2)</f>
        <v>33.590000000000003</v>
      </c>
      <c r="J687" s="34">
        <f>IF(Source!BC309&lt;&gt; 0, Source!BC309, 1)</f>
        <v>13.47</v>
      </c>
      <c r="K687" s="37">
        <f>Source!P309</f>
        <v>452.46</v>
      </c>
    </row>
    <row r="688" spans="1:35" ht="14.25" x14ac:dyDescent="0.2">
      <c r="A688" s="33"/>
      <c r="B688" s="33"/>
      <c r="C688" s="33" t="s">
        <v>1001</v>
      </c>
      <c r="D688" s="35" t="s">
        <v>1002</v>
      </c>
      <c r="E688" s="34">
        <f>Source!BZ309</f>
        <v>106</v>
      </c>
      <c r="F688" s="37"/>
      <c r="G688" s="36"/>
      <c r="H688" s="34"/>
      <c r="I688" s="37">
        <f>SUM(Q682:Q687)</f>
        <v>157.24</v>
      </c>
      <c r="J688" s="34">
        <f>Source!AT309</f>
        <v>106</v>
      </c>
      <c r="K688" s="37">
        <f>SUM(R682:R687)</f>
        <v>8860.5</v>
      </c>
    </row>
    <row r="689" spans="1:35" ht="14.25" x14ac:dyDescent="0.2">
      <c r="A689" s="33"/>
      <c r="B689" s="33"/>
      <c r="C689" s="33" t="s">
        <v>1003</v>
      </c>
      <c r="D689" s="35" t="s">
        <v>1002</v>
      </c>
      <c r="E689" s="34">
        <f>Source!CA309</f>
        <v>45</v>
      </c>
      <c r="F689" s="37"/>
      <c r="G689" s="36"/>
      <c r="H689" s="34"/>
      <c r="I689" s="37">
        <f>SUM(S682:S688)</f>
        <v>66.75</v>
      </c>
      <c r="J689" s="34">
        <f>Source!AU309</f>
        <v>45</v>
      </c>
      <c r="K689" s="37">
        <f>SUM(T682:T688)</f>
        <v>3761.53</v>
      </c>
    </row>
    <row r="690" spans="1:35" ht="14.25" x14ac:dyDescent="0.2">
      <c r="A690" s="41"/>
      <c r="B690" s="41"/>
      <c r="C690" s="41" t="s">
        <v>997</v>
      </c>
      <c r="D690" s="42" t="s">
        <v>998</v>
      </c>
      <c r="E690" s="43">
        <f>Source!AQ309</f>
        <v>13.9</v>
      </c>
      <c r="F690" s="44"/>
      <c r="G690" s="45" t="str">
        <f>Source!DI309</f>
        <v>*1,1</v>
      </c>
      <c r="H690" s="43">
        <f>Source!AV309</f>
        <v>1.0469999999999999</v>
      </c>
      <c r="I690" s="44">
        <f>Source!U309</f>
        <v>9.6051780000000004</v>
      </c>
      <c r="J690" s="43"/>
      <c r="K690" s="44"/>
      <c r="AB690" s="40">
        <f>I690</f>
        <v>9.6051780000000004</v>
      </c>
    </row>
    <row r="691" spans="1:35" ht="15" x14ac:dyDescent="0.25">
      <c r="C691" s="21" t="s">
        <v>999</v>
      </c>
      <c r="H691" s="46">
        <f>I684+I685+I687+I688+I689+0</f>
        <v>596.22</v>
      </c>
      <c r="I691" s="46"/>
      <c r="J691" s="46">
        <f>K684+K685+K687+K688+K689+0</f>
        <v>22881.899999999998</v>
      </c>
      <c r="K691" s="46"/>
      <c r="O691" s="40">
        <f>I684+I685+I687+I688+I689+0</f>
        <v>596.22</v>
      </c>
      <c r="P691" s="40">
        <f>K684+K685+K687+K688+K689+0</f>
        <v>22881.899999999998</v>
      </c>
      <c r="X691">
        <f>IF(Source!BI309&lt;=1,I684+I685+I687+I688+I689-0, 0)</f>
        <v>596.22</v>
      </c>
      <c r="Y691">
        <f>IF(Source!BI309=2,I684+I685+I687+I688+I689-0, 0)</f>
        <v>0</v>
      </c>
      <c r="Z691">
        <f>IF(Source!BI309=3,I684+I685+I687+I688+I689-0, 0)</f>
        <v>0</v>
      </c>
      <c r="AA691">
        <f>IF(Source!BI309=4,I684+I685+I687+I688+I689,0)</f>
        <v>0</v>
      </c>
    </row>
    <row r="693" spans="1:35" ht="52.5" x14ac:dyDescent="0.2">
      <c r="A693" s="33">
        <v>72</v>
      </c>
      <c r="B693" s="33" t="s">
        <v>1064</v>
      </c>
      <c r="C693" s="33" t="s">
        <v>541</v>
      </c>
      <c r="D693" s="35" t="str">
        <f>Source!H310</f>
        <v>100 м труб</v>
      </c>
      <c r="E693" s="34">
        <f>Source!I310</f>
        <v>0.6</v>
      </c>
      <c r="F693" s="37"/>
      <c r="G693" s="36"/>
      <c r="H693" s="34"/>
      <c r="I693" s="37"/>
      <c r="J693" s="34"/>
      <c r="K693" s="37"/>
      <c r="Q693">
        <f>ROUND((Source!BZ310/100)*(ROUND((ROUND((Source!AF310*Source!AV310*Source!I310),2)),2)+ROUND((ROUND((Source!AE310*Source!AV310*Source!I310),2)),2)), 2)</f>
        <v>14.15</v>
      </c>
      <c r="R693">
        <f>Source!X310</f>
        <v>797.42</v>
      </c>
      <c r="S693">
        <f>ROUND((Source!CA310/100)*(ROUND((ROUND((Source!AF310*Source!AV310*Source!I310),2)),2)+ROUND((ROUND((Source!AE310*Source!AV310*Source!I310),2)),2)), 2)</f>
        <v>6.01</v>
      </c>
      <c r="T693">
        <f>Source!Y310</f>
        <v>338.53</v>
      </c>
      <c r="U693">
        <f>ROUND((175/100)*(ROUND((ROUND((Source!AE310*Source!AV310*Source!I310),2)),2)), 2)</f>
        <v>3.54</v>
      </c>
      <c r="V693">
        <f>ROUND((0/100)*(ROUND((ROUND((Source!AE310*Source!AV310*Source!I310),2)*Source!BS310),2)), 2)</f>
        <v>0</v>
      </c>
      <c r="AI693">
        <v>0</v>
      </c>
    </row>
    <row r="694" spans="1:35" ht="14.25" x14ac:dyDescent="0.2">
      <c r="A694" s="33"/>
      <c r="B694" s="33"/>
      <c r="C694" s="33" t="s">
        <v>994</v>
      </c>
      <c r="D694" s="35"/>
      <c r="E694" s="34"/>
      <c r="F694" s="37">
        <f>Source!AO310</f>
        <v>16.399999999999999</v>
      </c>
      <c r="G694" s="36" t="str">
        <f>Source!DG310</f>
        <v>*1,1</v>
      </c>
      <c r="H694" s="34">
        <f>Source!AV310</f>
        <v>1.0469999999999999</v>
      </c>
      <c r="I694" s="37">
        <f>ROUND((ROUND((Source!AF310*Source!AV310*Source!I310),2)),2)</f>
        <v>11.33</v>
      </c>
      <c r="J694" s="34">
        <f>IF(Source!BA310&lt;&gt; 0, Source!BA310, 1)</f>
        <v>56.35</v>
      </c>
      <c r="K694" s="37">
        <f>Source!S310</f>
        <v>638.45000000000005</v>
      </c>
      <c r="W694">
        <f>I694</f>
        <v>11.33</v>
      </c>
    </row>
    <row r="695" spans="1:35" ht="14.25" x14ac:dyDescent="0.2">
      <c r="A695" s="33"/>
      <c r="B695" s="33"/>
      <c r="C695" s="33" t="s">
        <v>995</v>
      </c>
      <c r="D695" s="35"/>
      <c r="E695" s="34"/>
      <c r="F695" s="37">
        <f>Source!AM310</f>
        <v>15.81</v>
      </c>
      <c r="G695" s="36" t="str">
        <f>Source!DE310</f>
        <v>*1,1</v>
      </c>
      <c r="H695" s="34">
        <f>Source!AV310</f>
        <v>1.0469999999999999</v>
      </c>
      <c r="I695" s="37">
        <f>(ROUND((ROUND((((Source!ET310*1.1))*Source!AV310*Source!I310),2)),2)+ROUND((ROUND(((Source!AE310-((Source!EU310*1.1)))*Source!AV310*Source!I310),2)),2))</f>
        <v>10.93</v>
      </c>
      <c r="J695" s="34">
        <f>IF(Source!BB310&lt;&gt; 0, Source!BB310, 1)</f>
        <v>19.350000000000001</v>
      </c>
      <c r="K695" s="37">
        <f>Source!Q310</f>
        <v>211.5</v>
      </c>
    </row>
    <row r="696" spans="1:35" ht="14.25" x14ac:dyDescent="0.2">
      <c r="A696" s="33"/>
      <c r="B696" s="33"/>
      <c r="C696" s="33" t="s">
        <v>996</v>
      </c>
      <c r="D696" s="35"/>
      <c r="E696" s="34"/>
      <c r="F696" s="37">
        <f>Source!AN310</f>
        <v>2.93</v>
      </c>
      <c r="G696" s="36" t="str">
        <f>Source!DF310</f>
        <v>*1,1</v>
      </c>
      <c r="H696" s="34">
        <f>Source!AV310</f>
        <v>1.0469999999999999</v>
      </c>
      <c r="I696" s="39">
        <f>ROUND((ROUND((Source!AE310*Source!AV310*Source!I310),2)),2)</f>
        <v>2.02</v>
      </c>
      <c r="J696" s="34">
        <f>IF(Source!BS310&lt;&gt; 0, Source!BS310, 1)</f>
        <v>56.35</v>
      </c>
      <c r="K696" s="39">
        <f>Source!R310</f>
        <v>113.83</v>
      </c>
      <c r="W696">
        <f>I696</f>
        <v>2.02</v>
      </c>
    </row>
    <row r="697" spans="1:35" ht="14.25" x14ac:dyDescent="0.2">
      <c r="A697" s="33"/>
      <c r="B697" s="33"/>
      <c r="C697" s="33" t="s">
        <v>1008</v>
      </c>
      <c r="D697" s="35"/>
      <c r="E697" s="34"/>
      <c r="F697" s="37">
        <f>Source!AL310</f>
        <v>8.6999999999999993</v>
      </c>
      <c r="G697" s="36" t="str">
        <f>Source!DD310</f>
        <v/>
      </c>
      <c r="H697" s="34">
        <f>Source!AW310</f>
        <v>1.079</v>
      </c>
      <c r="I697" s="37">
        <f>ROUND((ROUND((Source!AC310*Source!AW310*Source!I310),2)),2)</f>
        <v>5.63</v>
      </c>
      <c r="J697" s="34">
        <f>IF(Source!BC310&lt;&gt; 0, Source!BC310, 1)</f>
        <v>15.84</v>
      </c>
      <c r="K697" s="37">
        <f>Source!P310</f>
        <v>89.18</v>
      </c>
    </row>
    <row r="698" spans="1:35" ht="14.25" x14ac:dyDescent="0.2">
      <c r="A698" s="33"/>
      <c r="B698" s="33"/>
      <c r="C698" s="33" t="s">
        <v>1001</v>
      </c>
      <c r="D698" s="35" t="s">
        <v>1002</v>
      </c>
      <c r="E698" s="34">
        <f>Source!BZ310</f>
        <v>106</v>
      </c>
      <c r="F698" s="37"/>
      <c r="G698" s="36"/>
      <c r="H698" s="34"/>
      <c r="I698" s="37">
        <f>SUM(Q693:Q697)</f>
        <v>14.15</v>
      </c>
      <c r="J698" s="34">
        <f>Source!AT310</f>
        <v>106</v>
      </c>
      <c r="K698" s="37">
        <f>SUM(R693:R697)</f>
        <v>797.42</v>
      </c>
    </row>
    <row r="699" spans="1:35" ht="14.25" x14ac:dyDescent="0.2">
      <c r="A699" s="33"/>
      <c r="B699" s="33"/>
      <c r="C699" s="33" t="s">
        <v>1003</v>
      </c>
      <c r="D699" s="35" t="s">
        <v>1002</v>
      </c>
      <c r="E699" s="34">
        <f>Source!CA310</f>
        <v>45</v>
      </c>
      <c r="F699" s="37"/>
      <c r="G699" s="36"/>
      <c r="H699" s="34"/>
      <c r="I699" s="37">
        <f>SUM(S693:S698)</f>
        <v>6.01</v>
      </c>
      <c r="J699" s="34">
        <f>Source!AU310</f>
        <v>45</v>
      </c>
      <c r="K699" s="37">
        <f>SUM(T693:T698)</f>
        <v>338.53</v>
      </c>
    </row>
    <row r="700" spans="1:35" ht="14.25" x14ac:dyDescent="0.2">
      <c r="A700" s="41"/>
      <c r="B700" s="41"/>
      <c r="C700" s="41" t="s">
        <v>997</v>
      </c>
      <c r="D700" s="42" t="s">
        <v>998</v>
      </c>
      <c r="E700" s="43">
        <f>Source!AQ310</f>
        <v>1.1599999999999999</v>
      </c>
      <c r="F700" s="44"/>
      <c r="G700" s="45" t="str">
        <f>Source!DI310</f>
        <v>*1,1</v>
      </c>
      <c r="H700" s="43">
        <f>Source!AV310</f>
        <v>1.0469999999999999</v>
      </c>
      <c r="I700" s="44">
        <f>Source!U310</f>
        <v>0.80158319999999994</v>
      </c>
      <c r="J700" s="43"/>
      <c r="K700" s="44"/>
      <c r="AB700" s="40">
        <f>I700</f>
        <v>0.80158319999999994</v>
      </c>
    </row>
    <row r="701" spans="1:35" ht="15" x14ac:dyDescent="0.25">
      <c r="C701" s="21" t="s">
        <v>999</v>
      </c>
      <c r="H701" s="46">
        <f>I694+I695+I697+I698+I699+0</f>
        <v>48.05</v>
      </c>
      <c r="I701" s="46"/>
      <c r="J701" s="46">
        <f>K694+K695+K697+K698+K699+0</f>
        <v>2075.08</v>
      </c>
      <c r="K701" s="46"/>
      <c r="O701" s="40">
        <f>I694+I695+I697+I698+I699+0</f>
        <v>48.05</v>
      </c>
      <c r="P701" s="40">
        <f>K694+K695+K697+K698+K699+0</f>
        <v>2075.08</v>
      </c>
      <c r="X701">
        <f>IF(Source!BI310&lt;=1,I694+I695+I697+I698+I699-0, 0)</f>
        <v>48.05</v>
      </c>
      <c r="Y701">
        <f>IF(Source!BI310=2,I694+I695+I697+I698+I699-0, 0)</f>
        <v>0</v>
      </c>
      <c r="Z701">
        <f>IF(Source!BI310=3,I694+I695+I697+I698+I699-0, 0)</f>
        <v>0</v>
      </c>
      <c r="AA701">
        <f>IF(Source!BI310=4,I694+I695+I697+I698+I699,0)</f>
        <v>0</v>
      </c>
    </row>
    <row r="703" spans="1:35" ht="78" x14ac:dyDescent="0.2">
      <c r="A703" s="33">
        <v>73</v>
      </c>
      <c r="B703" s="33" t="s">
        <v>1065</v>
      </c>
      <c r="C703" s="33" t="s">
        <v>545</v>
      </c>
      <c r="D703" s="35" t="str">
        <f>Source!H311</f>
        <v>10 м3 засыпаемого материала</v>
      </c>
      <c r="E703" s="34">
        <f>Source!I311</f>
        <v>4.7000000000000002E-3</v>
      </c>
      <c r="F703" s="37"/>
      <c r="G703" s="36"/>
      <c r="H703" s="34"/>
      <c r="I703" s="37"/>
      <c r="J703" s="34"/>
      <c r="K703" s="37"/>
      <c r="Q703">
        <f>ROUND((Source!BZ311/100)*(ROUND((ROUND((Source!AF311*Source!AV311*Source!I311),2)),2)+ROUND((ROUND((Source!AE311*Source!AV311*Source!I311),2)),2)), 2)</f>
        <v>6.71</v>
      </c>
      <c r="R703">
        <f>Source!X311</f>
        <v>378.1</v>
      </c>
      <c r="S703">
        <f>ROUND((Source!CA311/100)*(ROUND((ROUND((Source!AF311*Source!AV311*Source!I311),2)),2)+ROUND((ROUND((Source!AE311*Source!AV311*Source!I311),2)),2)), 2)</f>
        <v>2.85</v>
      </c>
      <c r="T703">
        <f>Source!Y311</f>
        <v>160.52000000000001</v>
      </c>
      <c r="U703">
        <f>ROUND((175/100)*(ROUND((ROUND((Source!AE311*Source!AV311*Source!I311),2)),2)), 2)</f>
        <v>0</v>
      </c>
      <c r="V703">
        <f>ROUND((0/100)*(ROUND((ROUND((Source!AE311*Source!AV311*Source!I311),2)*Source!BS311),2)), 2)</f>
        <v>0</v>
      </c>
      <c r="AI703">
        <v>0</v>
      </c>
    </row>
    <row r="704" spans="1:35" x14ac:dyDescent="0.2">
      <c r="C704" s="38" t="str">
        <f>"Объем: "&amp;Source!I311&amp;"=(3,14*"&amp;"0,05*"&amp;"0,05*"&amp;"1,5*"&amp;"4)/"&amp;"10"</f>
        <v>Объем: 0,0047=(3,14*0,05*0,05*1,5*4)/10</v>
      </c>
    </row>
    <row r="705" spans="1:35" ht="14.25" x14ac:dyDescent="0.2">
      <c r="A705" s="33"/>
      <c r="B705" s="33"/>
      <c r="C705" s="33" t="s">
        <v>994</v>
      </c>
      <c r="D705" s="35"/>
      <c r="E705" s="34"/>
      <c r="F705" s="37">
        <f>Source!AO311</f>
        <v>1169.8699999999999</v>
      </c>
      <c r="G705" s="36" t="str">
        <f>Source!DG311</f>
        <v>*1,1</v>
      </c>
      <c r="H705" s="34">
        <f>Source!AV311</f>
        <v>1.0469999999999999</v>
      </c>
      <c r="I705" s="37">
        <f>ROUND((ROUND((Source!AF311*Source!AV311*Source!I311),2)),2)</f>
        <v>6.33</v>
      </c>
      <c r="J705" s="34">
        <f>IF(Source!BA311&lt;&gt; 0, Source!BA311, 1)</f>
        <v>56.35</v>
      </c>
      <c r="K705" s="37">
        <f>Source!S311</f>
        <v>356.7</v>
      </c>
      <c r="W705">
        <f>I705</f>
        <v>6.33</v>
      </c>
    </row>
    <row r="706" spans="1:35" ht="14.25" x14ac:dyDescent="0.2">
      <c r="A706" s="33"/>
      <c r="B706" s="33"/>
      <c r="C706" s="33" t="s">
        <v>1001</v>
      </c>
      <c r="D706" s="35" t="s">
        <v>1002</v>
      </c>
      <c r="E706" s="34">
        <f>Source!BZ311</f>
        <v>106</v>
      </c>
      <c r="F706" s="37"/>
      <c r="G706" s="36"/>
      <c r="H706" s="34"/>
      <c r="I706" s="37">
        <f>SUM(Q703:Q705)</f>
        <v>6.71</v>
      </c>
      <c r="J706" s="34">
        <f>Source!AT311</f>
        <v>106</v>
      </c>
      <c r="K706" s="37">
        <f>SUM(R703:R705)</f>
        <v>378.1</v>
      </c>
    </row>
    <row r="707" spans="1:35" ht="14.25" x14ac:dyDescent="0.2">
      <c r="A707" s="33"/>
      <c r="B707" s="33"/>
      <c r="C707" s="33" t="s">
        <v>1003</v>
      </c>
      <c r="D707" s="35" t="s">
        <v>1002</v>
      </c>
      <c r="E707" s="34">
        <f>Source!CA311</f>
        <v>45</v>
      </c>
      <c r="F707" s="37"/>
      <c r="G707" s="36"/>
      <c r="H707" s="34"/>
      <c r="I707" s="37">
        <f>SUM(S703:S706)</f>
        <v>2.85</v>
      </c>
      <c r="J707" s="34">
        <f>Source!AU311</f>
        <v>45</v>
      </c>
      <c r="K707" s="37">
        <f>SUM(T703:T706)</f>
        <v>160.52000000000001</v>
      </c>
    </row>
    <row r="708" spans="1:35" ht="14.25" x14ac:dyDescent="0.2">
      <c r="A708" s="41"/>
      <c r="B708" s="41"/>
      <c r="C708" s="41" t="s">
        <v>997</v>
      </c>
      <c r="D708" s="42" t="s">
        <v>998</v>
      </c>
      <c r="E708" s="43">
        <f>Source!AQ311</f>
        <v>92.7</v>
      </c>
      <c r="F708" s="44"/>
      <c r="G708" s="45" t="str">
        <f>Source!DI311</f>
        <v>*1,1</v>
      </c>
      <c r="H708" s="43">
        <f>Source!AV311</f>
        <v>1.0469999999999999</v>
      </c>
      <c r="I708" s="44">
        <f>Source!U311</f>
        <v>0.501784173</v>
      </c>
      <c r="J708" s="43"/>
      <c r="K708" s="44"/>
      <c r="AB708" s="40">
        <f>I708</f>
        <v>0.501784173</v>
      </c>
    </row>
    <row r="709" spans="1:35" ht="15" x14ac:dyDescent="0.25">
      <c r="C709" s="21" t="s">
        <v>999</v>
      </c>
      <c r="H709" s="46">
        <f>I705+I706+I707+0</f>
        <v>15.889999999999999</v>
      </c>
      <c r="I709" s="46"/>
      <c r="J709" s="46">
        <f>K705+K706+K707+0</f>
        <v>895.31999999999994</v>
      </c>
      <c r="K709" s="46"/>
      <c r="O709" s="40">
        <f>I705+I706+I707+0</f>
        <v>15.889999999999999</v>
      </c>
      <c r="P709" s="40">
        <f>K705+K706+K707+0</f>
        <v>895.31999999999994</v>
      </c>
      <c r="X709">
        <f>IF(Source!BI311&lt;=1,I705+I706+I707-0, 0)</f>
        <v>15.889999999999999</v>
      </c>
      <c r="Y709">
        <f>IF(Source!BI311=2,I705+I706+I707-0, 0)</f>
        <v>0</v>
      </c>
      <c r="Z709">
        <f>IF(Source!BI311=3,I705+I706+I707-0, 0)</f>
        <v>0</v>
      </c>
      <c r="AA709">
        <f>IF(Source!BI311=4,I705+I706+I707,0)</f>
        <v>0</v>
      </c>
    </row>
    <row r="711" spans="1:35" ht="14.25" x14ac:dyDescent="0.2">
      <c r="A711" s="33">
        <v>74</v>
      </c>
      <c r="B711" s="33" t="str">
        <f>Source!F312</f>
        <v>1.1-1-162</v>
      </c>
      <c r="C711" s="33" t="s">
        <v>550</v>
      </c>
      <c r="D711" s="35" t="str">
        <f>Source!H312</f>
        <v>кг</v>
      </c>
      <c r="E711" s="34">
        <f>Source!I312</f>
        <v>51.6</v>
      </c>
      <c r="F711" s="37">
        <f>Source!AL312</f>
        <v>5.07</v>
      </c>
      <c r="G711" s="36" t="str">
        <f>Source!DD312</f>
        <v/>
      </c>
      <c r="H711" s="34">
        <f>Source!AW312</f>
        <v>1</v>
      </c>
      <c r="I711" s="37">
        <f>ROUND((ROUND((Source!AC312*Source!AW312*Source!I312),2)),2)</f>
        <v>261.61</v>
      </c>
      <c r="J711" s="34">
        <f>IF(Source!BC312&lt;&gt; 0, Source!BC312, 1)</f>
        <v>12.71</v>
      </c>
      <c r="K711" s="37">
        <f>Source!P312</f>
        <v>3325.06</v>
      </c>
      <c r="Q711">
        <f>ROUND((Source!BZ312/100)*(ROUND((ROUND((Source!AF312*Source!AV312*Source!I312),2)),2)+ROUND((ROUND((Source!AE312*Source!AV312*Source!I312),2)),2)), 2)</f>
        <v>0</v>
      </c>
      <c r="R711">
        <f>Source!X312</f>
        <v>0</v>
      </c>
      <c r="S711">
        <f>ROUND((Source!CA312/100)*(ROUND((ROUND((Source!AF312*Source!AV312*Source!I312),2)),2)+ROUND((ROUND((Source!AE312*Source!AV312*Source!I312),2)),2)), 2)</f>
        <v>0</v>
      </c>
      <c r="T711">
        <f>Source!Y312</f>
        <v>0</v>
      </c>
      <c r="U711">
        <f>ROUND((175/100)*(ROUND((ROUND((Source!AE312*Source!AV312*Source!I312),2)),2)), 2)</f>
        <v>0</v>
      </c>
      <c r="V711">
        <f>ROUND((0/100)*(ROUND((ROUND((Source!AE312*Source!AV312*Source!I312),2)*Source!BS312),2)), 2)</f>
        <v>0</v>
      </c>
      <c r="AI711">
        <v>3</v>
      </c>
    </row>
    <row r="712" spans="1:35" x14ac:dyDescent="0.2">
      <c r="A712" s="48"/>
      <c r="B712" s="48"/>
      <c r="C712" s="49" t="str">
        <f>"Объем: "&amp;Source!I312&amp;"=12,9*"&amp;"4"</f>
        <v>Объем: 51,6=12,9*4</v>
      </c>
      <c r="D712" s="48"/>
      <c r="E712" s="48"/>
      <c r="F712" s="48"/>
      <c r="G712" s="48"/>
      <c r="H712" s="48"/>
      <c r="I712" s="48"/>
      <c r="J712" s="48"/>
      <c r="K712" s="48"/>
    </row>
    <row r="713" spans="1:35" ht="15" x14ac:dyDescent="0.25">
      <c r="C713" s="21" t="s">
        <v>999</v>
      </c>
      <c r="H713" s="46">
        <f>I711+0</f>
        <v>261.61</v>
      </c>
      <c r="I713" s="46"/>
      <c r="J713" s="46">
        <f>K711+0</f>
        <v>3325.06</v>
      </c>
      <c r="K713" s="46"/>
      <c r="O713" s="40">
        <f>I711+0</f>
        <v>261.61</v>
      </c>
      <c r="P713" s="40">
        <f>K711+0</f>
        <v>3325.06</v>
      </c>
      <c r="X713">
        <f>IF(Source!BI312&lt;=1,I711-0, 0)</f>
        <v>261.61</v>
      </c>
      <c r="Y713">
        <f>IF(Source!BI312=2,I711-0, 0)</f>
        <v>0</v>
      </c>
      <c r="Z713">
        <f>IF(Source!BI312=3,I711-0, 0)</f>
        <v>0</v>
      </c>
      <c r="AA713">
        <f>IF(Source!BI312=4,I711,0)</f>
        <v>0</v>
      </c>
    </row>
    <row r="715" spans="1:35" ht="14.25" x14ac:dyDescent="0.2">
      <c r="A715" s="33">
        <v>75</v>
      </c>
      <c r="B715" s="33" t="str">
        <f>Source!F313</f>
        <v>1.1-2-69</v>
      </c>
      <c r="C715" s="33" t="s">
        <v>555</v>
      </c>
      <c r="D715" s="35" t="str">
        <f>Source!H313</f>
        <v>кг</v>
      </c>
      <c r="E715" s="34">
        <f>Source!I313</f>
        <v>43.2</v>
      </c>
      <c r="F715" s="37">
        <f>Source!AL313</f>
        <v>1.22</v>
      </c>
      <c r="G715" s="36" t="str">
        <f>Source!DD313</f>
        <v/>
      </c>
      <c r="H715" s="34">
        <f>Source!AW313</f>
        <v>1</v>
      </c>
      <c r="I715" s="37">
        <f>ROUND((ROUND((Source!AC313*Source!AW313*Source!I313),2)),2)</f>
        <v>52.7</v>
      </c>
      <c r="J715" s="34">
        <f>IF(Source!BC313&lt;&gt; 0, Source!BC313, 1)</f>
        <v>9.75</v>
      </c>
      <c r="K715" s="37">
        <f>Source!P313</f>
        <v>513.83000000000004</v>
      </c>
      <c r="Q715">
        <f>ROUND((Source!BZ313/100)*(ROUND((ROUND((Source!AF313*Source!AV313*Source!I313),2)),2)+ROUND((ROUND((Source!AE313*Source!AV313*Source!I313),2)),2)), 2)</f>
        <v>0</v>
      </c>
      <c r="R715">
        <f>Source!X313</f>
        <v>0</v>
      </c>
      <c r="S715">
        <f>ROUND((Source!CA313/100)*(ROUND((ROUND((Source!AF313*Source!AV313*Source!I313),2)),2)+ROUND((ROUND((Source!AE313*Source!AV313*Source!I313),2)),2)), 2)</f>
        <v>0</v>
      </c>
      <c r="T715">
        <f>Source!Y313</f>
        <v>0</v>
      </c>
      <c r="U715">
        <f>ROUND((175/100)*(ROUND((ROUND((Source!AE313*Source!AV313*Source!I313),2)),2)), 2)</f>
        <v>0</v>
      </c>
      <c r="V715">
        <f>ROUND((0/100)*(ROUND((ROUND((Source!AE313*Source!AV313*Source!I313),2)*Source!BS313),2)), 2)</f>
        <v>0</v>
      </c>
      <c r="AI715">
        <v>3</v>
      </c>
    </row>
    <row r="716" spans="1:35" x14ac:dyDescent="0.2">
      <c r="A716" s="48"/>
      <c r="B716" s="48"/>
      <c r="C716" s="49" t="str">
        <f>"Объем: "&amp;Source!I313&amp;"=10,8*"&amp;"4"</f>
        <v>Объем: 43,2=10,8*4</v>
      </c>
      <c r="D716" s="48"/>
      <c r="E716" s="48"/>
      <c r="F716" s="48"/>
      <c r="G716" s="48"/>
      <c r="H716" s="48"/>
      <c r="I716" s="48"/>
      <c r="J716" s="48"/>
      <c r="K716" s="48"/>
    </row>
    <row r="717" spans="1:35" ht="15" x14ac:dyDescent="0.25">
      <c r="C717" s="21" t="s">
        <v>999</v>
      </c>
      <c r="H717" s="46">
        <f>I715+0</f>
        <v>52.7</v>
      </c>
      <c r="I717" s="46"/>
      <c r="J717" s="46">
        <f>K715+0</f>
        <v>513.83000000000004</v>
      </c>
      <c r="K717" s="46"/>
      <c r="O717" s="40">
        <f>I715+0</f>
        <v>52.7</v>
      </c>
      <c r="P717" s="40">
        <f>K715+0</f>
        <v>513.83000000000004</v>
      </c>
      <c r="X717">
        <f>IF(Source!BI313&lt;=1,I715-0, 0)</f>
        <v>52.7</v>
      </c>
      <c r="Y717">
        <f>IF(Source!BI313=2,I715-0, 0)</f>
        <v>0</v>
      </c>
      <c r="Z717">
        <f>IF(Source!BI313=3,I715-0, 0)</f>
        <v>0</v>
      </c>
      <c r="AA717">
        <f>IF(Source!BI313=4,I715,0)</f>
        <v>0</v>
      </c>
    </row>
    <row r="720" spans="1:35" ht="15" x14ac:dyDescent="0.25">
      <c r="A720" s="52" t="str">
        <f>CONCATENATE("Итого по разделу: ",IF(Source!G317&lt;&gt;"Новый раздел", Source!G317, ""))</f>
        <v>Итого по разделу: Глубинный электрод</v>
      </c>
      <c r="B720" s="52"/>
      <c r="C720" s="52"/>
      <c r="D720" s="52"/>
      <c r="E720" s="52"/>
      <c r="F720" s="52"/>
      <c r="G720" s="52"/>
      <c r="H720" s="51">
        <f>SUM(O657:O719)</f>
        <v>11418.979999999998</v>
      </c>
      <c r="I720" s="50"/>
      <c r="J720" s="51">
        <f>SUM(P657:P719)</f>
        <v>109115.06</v>
      </c>
      <c r="K720" s="50"/>
    </row>
    <row r="721" spans="1:43" hidden="1" x14ac:dyDescent="0.2">
      <c r="A721" t="s">
        <v>1039</v>
      </c>
      <c r="H721">
        <f>SUM(AC657:AC720)</f>
        <v>0</v>
      </c>
      <c r="J721">
        <f>SUM(AD657:AD720)</f>
        <v>0</v>
      </c>
    </row>
    <row r="722" spans="1:43" hidden="1" x14ac:dyDescent="0.2">
      <c r="A722" t="s">
        <v>1040</v>
      </c>
      <c r="H722">
        <f>SUM(AE657:AE721)</f>
        <v>0</v>
      </c>
      <c r="J722">
        <f>SUM(AF657:AF721)</f>
        <v>0</v>
      </c>
    </row>
    <row r="724" spans="1:43" ht="15" x14ac:dyDescent="0.25">
      <c r="A724" s="52" t="str">
        <f>CONCATENATE("Итого по локальной смете: ",IF(Source!G347&lt;&gt;"Новая локальная смета", Source!G347, ""))</f>
        <v>Итого по локальной смете: Строительство ТП с тр-ми 2х1000кВа</v>
      </c>
      <c r="B724" s="52"/>
      <c r="C724" s="52"/>
      <c r="D724" s="52"/>
      <c r="E724" s="52"/>
      <c r="F724" s="52"/>
      <c r="G724" s="52"/>
      <c r="H724" s="51">
        <f>SUM(O29:O723)</f>
        <v>2746688.8800000004</v>
      </c>
      <c r="I724" s="50"/>
      <c r="J724" s="51">
        <f>SUM(P29:P723)</f>
        <v>21619437.629999995</v>
      </c>
      <c r="K724" s="50"/>
    </row>
    <row r="725" spans="1:43" hidden="1" x14ac:dyDescent="0.2">
      <c r="A725" t="s">
        <v>1039</v>
      </c>
      <c r="H725">
        <f>SUM(AC29:AC724)</f>
        <v>0</v>
      </c>
      <c r="J725">
        <f>SUM(AD29:AD724)</f>
        <v>0</v>
      </c>
    </row>
    <row r="726" spans="1:43" hidden="1" x14ac:dyDescent="0.2">
      <c r="A726" t="s">
        <v>1040</v>
      </c>
      <c r="H726">
        <f>SUM(AE29:AE725)</f>
        <v>0</v>
      </c>
      <c r="J726">
        <f>SUM(AF29:AF725)</f>
        <v>0</v>
      </c>
    </row>
    <row r="728" spans="1:43" ht="15" x14ac:dyDescent="0.25">
      <c r="A728" s="52" t="str">
        <f>CONCATENATE("Итого по смете: ",IF(Source!G377&lt;&gt;"Новый объект", Source!G377, ""))</f>
        <v>Итого по смете: 02-01-01 Строительство ТП10/0,4 с тр-ми 2*1000кВа</v>
      </c>
      <c r="B728" s="52"/>
      <c r="C728" s="52"/>
      <c r="D728" s="52"/>
      <c r="E728" s="52"/>
      <c r="F728" s="52"/>
      <c r="G728" s="52"/>
      <c r="H728" s="51">
        <f>SUM(O1:O727)</f>
        <v>2746688.8800000004</v>
      </c>
      <c r="I728" s="50"/>
      <c r="J728" s="51">
        <f>SUM(P1:P727)</f>
        <v>21619437.629999995</v>
      </c>
      <c r="K728" s="50"/>
      <c r="AQ728" s="53" t="str">
        <f>CONCATENATE("Итого по смете: ",IF(Source!G377&lt;&gt;"Новый объект", Source!G377, ""))</f>
        <v>Итого по смете: 02-01-01 Строительство ТП10/0,4 с тр-ми 2*1000кВа</v>
      </c>
    </row>
    <row r="729" spans="1:43" hidden="1" x14ac:dyDescent="0.2">
      <c r="A729" t="s">
        <v>1039</v>
      </c>
      <c r="H729">
        <f>SUM(AC1:AC728)</f>
        <v>0</v>
      </c>
      <c r="J729">
        <f>SUM(AD1:AD728)</f>
        <v>0</v>
      </c>
    </row>
    <row r="730" spans="1:43" hidden="1" x14ac:dyDescent="0.2">
      <c r="A730" t="s">
        <v>1040</v>
      </c>
      <c r="H730">
        <f>SUM(AE1:AE729)</f>
        <v>0</v>
      </c>
      <c r="J730">
        <f>SUM(AF1:AF729)</f>
        <v>0</v>
      </c>
    </row>
    <row r="733" spans="1:43" ht="14.25" x14ac:dyDescent="0.2">
      <c r="A733" s="54" t="s">
        <v>1067</v>
      </c>
      <c r="B733" s="54"/>
      <c r="C733" s="55" t="str">
        <f>IF(Source!AC12&lt;&gt;"", Source!AC12," ")</f>
        <v xml:space="preserve"> </v>
      </c>
      <c r="D733" s="55"/>
      <c r="E733" s="55"/>
      <c r="F733" s="55"/>
      <c r="G733" s="55"/>
      <c r="H733" s="22" t="str">
        <f>IF(Source!AB12&lt;&gt;"", Source!AB12," ")</f>
        <v>Левицкая М.В.</v>
      </c>
      <c r="I733" s="22"/>
      <c r="J733" s="22"/>
      <c r="K733" s="22"/>
    </row>
    <row r="734" spans="1:43" ht="14.25" x14ac:dyDescent="0.2">
      <c r="A734" s="9"/>
      <c r="B734" s="9"/>
      <c r="C734" s="11" t="s">
        <v>1068</v>
      </c>
      <c r="D734" s="11"/>
      <c r="E734" s="11"/>
      <c r="F734" s="11"/>
      <c r="G734" s="11"/>
      <c r="H734" s="9"/>
      <c r="I734" s="9"/>
      <c r="J734" s="9"/>
      <c r="K734" s="9"/>
    </row>
    <row r="735" spans="1:43" ht="14.25" x14ac:dyDescent="0.2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</row>
    <row r="736" spans="1:43" ht="14.25" x14ac:dyDescent="0.2">
      <c r="A736" s="54" t="s">
        <v>1069</v>
      </c>
      <c r="B736" s="54"/>
      <c r="C736" s="55" t="str">
        <f>IF(Source!AE12&lt;&gt;"", Source!AE12," ")</f>
        <v xml:space="preserve"> </v>
      </c>
      <c r="D736" s="55"/>
      <c r="E736" s="55"/>
      <c r="F736" s="55"/>
      <c r="G736" s="55"/>
      <c r="H736" s="22" t="str">
        <f>IF(Source!AD12&lt;&gt;"", Source!AD12," ")</f>
        <v xml:space="preserve"> </v>
      </c>
      <c r="I736" s="22"/>
      <c r="J736" s="22"/>
      <c r="K736" s="22"/>
    </row>
    <row r="737" spans="1:11" ht="14.25" x14ac:dyDescent="0.2">
      <c r="A737" s="9"/>
      <c r="B737" s="9"/>
      <c r="C737" s="11" t="s">
        <v>1068</v>
      </c>
      <c r="D737" s="11"/>
      <c r="E737" s="11"/>
      <c r="F737" s="11"/>
      <c r="G737" s="11"/>
      <c r="H737" s="9"/>
      <c r="I737" s="9"/>
      <c r="J737" s="9"/>
      <c r="K737" s="9"/>
    </row>
  </sheetData>
  <mergeCells count="207">
    <mergeCell ref="A733:B733"/>
    <mergeCell ref="H733:K733"/>
    <mergeCell ref="C734:G734"/>
    <mergeCell ref="A736:B736"/>
    <mergeCell ref="H736:K736"/>
    <mergeCell ref="C737:G737"/>
    <mergeCell ref="A720:G720"/>
    <mergeCell ref="J724:K724"/>
    <mergeCell ref="H724:I724"/>
    <mergeCell ref="A724:G724"/>
    <mergeCell ref="J728:K728"/>
    <mergeCell ref="H728:I728"/>
    <mergeCell ref="A728:G728"/>
    <mergeCell ref="H713:I713"/>
    <mergeCell ref="J713:K713"/>
    <mergeCell ref="H717:I717"/>
    <mergeCell ref="J717:K717"/>
    <mergeCell ref="J720:K720"/>
    <mergeCell ref="H720:I720"/>
    <mergeCell ref="H691:I691"/>
    <mergeCell ref="J691:K691"/>
    <mergeCell ref="H701:I701"/>
    <mergeCell ref="J701:K701"/>
    <mergeCell ref="H709:I709"/>
    <mergeCell ref="J709:K709"/>
    <mergeCell ref="H667:I667"/>
    <mergeCell ref="J667:K667"/>
    <mergeCell ref="H676:I676"/>
    <mergeCell ref="J676:K676"/>
    <mergeCell ref="H680:I680"/>
    <mergeCell ref="J680:K680"/>
    <mergeCell ref="H650:I650"/>
    <mergeCell ref="J650:K650"/>
    <mergeCell ref="J653:K653"/>
    <mergeCell ref="H653:I653"/>
    <mergeCell ref="A653:G653"/>
    <mergeCell ref="A657:K657"/>
    <mergeCell ref="A638:G638"/>
    <mergeCell ref="A642:K642"/>
    <mergeCell ref="H644:I644"/>
    <mergeCell ref="J644:K644"/>
    <mergeCell ref="H647:I647"/>
    <mergeCell ref="J647:K647"/>
    <mergeCell ref="H623:I623"/>
    <mergeCell ref="J623:K623"/>
    <mergeCell ref="H635:I635"/>
    <mergeCell ref="J635:K635"/>
    <mergeCell ref="J638:K638"/>
    <mergeCell ref="H638:I638"/>
    <mergeCell ref="J596:K596"/>
    <mergeCell ref="H596:I596"/>
    <mergeCell ref="A596:G596"/>
    <mergeCell ref="A600:K600"/>
    <mergeCell ref="H611:I611"/>
    <mergeCell ref="J611:K611"/>
    <mergeCell ref="H586:I586"/>
    <mergeCell ref="J586:K586"/>
    <mergeCell ref="H589:I589"/>
    <mergeCell ref="J589:K589"/>
    <mergeCell ref="H593:I593"/>
    <mergeCell ref="J593:K593"/>
    <mergeCell ref="H558:I558"/>
    <mergeCell ref="J558:K558"/>
    <mergeCell ref="H566:I566"/>
    <mergeCell ref="J566:K566"/>
    <mergeCell ref="H577:I577"/>
    <mergeCell ref="J577:K577"/>
    <mergeCell ref="H531:I531"/>
    <mergeCell ref="J531:K531"/>
    <mergeCell ref="H539:I539"/>
    <mergeCell ref="J539:K539"/>
    <mergeCell ref="H550:I550"/>
    <mergeCell ref="J550:K550"/>
    <mergeCell ref="H501:I501"/>
    <mergeCell ref="J501:K501"/>
    <mergeCell ref="H512:I512"/>
    <mergeCell ref="J512:K512"/>
    <mergeCell ref="H520:I520"/>
    <mergeCell ref="J520:K520"/>
    <mergeCell ref="H469:I469"/>
    <mergeCell ref="J469:K469"/>
    <mergeCell ref="H480:I480"/>
    <mergeCell ref="J480:K480"/>
    <mergeCell ref="B483:J483"/>
    <mergeCell ref="H493:I493"/>
    <mergeCell ref="J493:K493"/>
    <mergeCell ref="J445:K445"/>
    <mergeCell ref="H445:I445"/>
    <mergeCell ref="A445:G445"/>
    <mergeCell ref="A449:K449"/>
    <mergeCell ref="H458:I458"/>
    <mergeCell ref="J458:K458"/>
    <mergeCell ref="H423:I423"/>
    <mergeCell ref="J423:K423"/>
    <mergeCell ref="H433:I433"/>
    <mergeCell ref="J433:K433"/>
    <mergeCell ref="H442:I442"/>
    <mergeCell ref="J442:K442"/>
    <mergeCell ref="J396:K396"/>
    <mergeCell ref="H396:I396"/>
    <mergeCell ref="A396:G396"/>
    <mergeCell ref="A400:K400"/>
    <mergeCell ref="H411:I411"/>
    <mergeCell ref="J411:K411"/>
    <mergeCell ref="H371:I371"/>
    <mergeCell ref="J371:K371"/>
    <mergeCell ref="H382:I382"/>
    <mergeCell ref="J382:K382"/>
    <mergeCell ref="H393:I393"/>
    <mergeCell ref="J393:K393"/>
    <mergeCell ref="H335:I335"/>
    <mergeCell ref="J335:K335"/>
    <mergeCell ref="H346:I346"/>
    <mergeCell ref="J346:K346"/>
    <mergeCell ref="H357:I357"/>
    <mergeCell ref="J357:K357"/>
    <mergeCell ref="H310:I310"/>
    <mergeCell ref="J310:K310"/>
    <mergeCell ref="H313:I313"/>
    <mergeCell ref="J313:K313"/>
    <mergeCell ref="H325:I325"/>
    <mergeCell ref="J325:K325"/>
    <mergeCell ref="H294:I294"/>
    <mergeCell ref="J294:K294"/>
    <mergeCell ref="H298:I298"/>
    <mergeCell ref="J298:K298"/>
    <mergeCell ref="H307:I307"/>
    <mergeCell ref="J307:K307"/>
    <mergeCell ref="H277:I277"/>
    <mergeCell ref="J277:K277"/>
    <mergeCell ref="H281:I281"/>
    <mergeCell ref="J281:K281"/>
    <mergeCell ref="H290:I290"/>
    <mergeCell ref="J290:K290"/>
    <mergeCell ref="H254:I254"/>
    <mergeCell ref="J254:K254"/>
    <mergeCell ref="H264:I264"/>
    <mergeCell ref="J264:K264"/>
    <mergeCell ref="H273:I273"/>
    <mergeCell ref="J273:K273"/>
    <mergeCell ref="H224:I224"/>
    <mergeCell ref="J224:K224"/>
    <mergeCell ref="H234:I234"/>
    <mergeCell ref="J234:K234"/>
    <mergeCell ref="H244:I244"/>
    <mergeCell ref="J244:K244"/>
    <mergeCell ref="H191:I191"/>
    <mergeCell ref="J191:K191"/>
    <mergeCell ref="H198:I198"/>
    <mergeCell ref="J198:K198"/>
    <mergeCell ref="H211:I211"/>
    <mergeCell ref="J211:K211"/>
    <mergeCell ref="H160:I160"/>
    <mergeCell ref="J160:K160"/>
    <mergeCell ref="H171:I171"/>
    <mergeCell ref="J171:K171"/>
    <mergeCell ref="H182:I182"/>
    <mergeCell ref="J182:K182"/>
    <mergeCell ref="H141:I141"/>
    <mergeCell ref="J141:K141"/>
    <mergeCell ref="H145:I145"/>
    <mergeCell ref="J145:K145"/>
    <mergeCell ref="H148:I148"/>
    <mergeCell ref="J148:K148"/>
    <mergeCell ref="H122:I122"/>
    <mergeCell ref="J122:K122"/>
    <mergeCell ref="H133:I133"/>
    <mergeCell ref="J133:K133"/>
    <mergeCell ref="H137:I137"/>
    <mergeCell ref="J137:K137"/>
    <mergeCell ref="B80:J80"/>
    <mergeCell ref="H90:I90"/>
    <mergeCell ref="J90:K90"/>
    <mergeCell ref="H102:I102"/>
    <mergeCell ref="J102:K102"/>
    <mergeCell ref="H113:I113"/>
    <mergeCell ref="J113:K113"/>
    <mergeCell ref="H58:I58"/>
    <mergeCell ref="J58:K58"/>
    <mergeCell ref="H68:I68"/>
    <mergeCell ref="J68:K68"/>
    <mergeCell ref="H77:I77"/>
    <mergeCell ref="J77:K77"/>
    <mergeCell ref="A31:K31"/>
    <mergeCell ref="B33:J33"/>
    <mergeCell ref="H40:I40"/>
    <mergeCell ref="J40:K40"/>
    <mergeCell ref="H50:I50"/>
    <mergeCell ref="J50:K50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421"/>
  <sheetViews>
    <sheetView workbookViewId="0">
      <selection activeCell="A417" sqref="A417:AX41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416</v>
      </c>
      <c r="C12" s="1">
        <v>0</v>
      </c>
      <c r="D12" s="1">
        <f>ROW(A377)</f>
        <v>377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10</v>
      </c>
      <c r="AQ12" s="1" t="s">
        <v>11</v>
      </c>
      <c r="AR12" s="1" t="s">
        <v>12</v>
      </c>
      <c r="AS12" s="1"/>
      <c r="AT12" s="1"/>
      <c r="AU12" s="1"/>
      <c r="AV12" s="1"/>
      <c r="AW12" s="1"/>
      <c r="AX12" s="1" t="s">
        <v>9</v>
      </c>
      <c r="AY12" s="1" t="s">
        <v>12</v>
      </c>
      <c r="AZ12" s="1" t="s">
        <v>12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B377</f>
        <v>416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02-01-01 Строительство ТП10/0,4 с тр-ми 2*1000кВа</v>
      </c>
      <c r="H18" s="2"/>
      <c r="I18" s="2"/>
      <c r="J18" s="2"/>
      <c r="K18" s="2"/>
      <c r="L18" s="2"/>
      <c r="M18" s="2"/>
      <c r="N18" s="2"/>
      <c r="O18" s="2">
        <f t="shared" ref="O18:AT18" si="1">O377</f>
        <v>21098665.420000002</v>
      </c>
      <c r="P18" s="2">
        <f t="shared" si="1"/>
        <v>20678488.219999999</v>
      </c>
      <c r="Q18" s="2">
        <f t="shared" si="1"/>
        <v>134687.25</v>
      </c>
      <c r="R18" s="2">
        <f t="shared" si="1"/>
        <v>52446.65</v>
      </c>
      <c r="S18" s="2">
        <f t="shared" si="1"/>
        <v>285489.95</v>
      </c>
      <c r="T18" s="2">
        <f t="shared" si="1"/>
        <v>0</v>
      </c>
      <c r="U18" s="2">
        <f t="shared" si="1"/>
        <v>418.2852476668001</v>
      </c>
      <c r="V18" s="2">
        <f t="shared" si="1"/>
        <v>0</v>
      </c>
      <c r="W18" s="2">
        <f t="shared" si="1"/>
        <v>0</v>
      </c>
      <c r="X18" s="2">
        <f t="shared" si="1"/>
        <v>335871.94</v>
      </c>
      <c r="Y18" s="2">
        <f t="shared" si="1"/>
        <v>184900.27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20229822.809999999</v>
      </c>
      <c r="AQ18" s="2">
        <f t="shared" si="1"/>
        <v>0</v>
      </c>
      <c r="AR18" s="2">
        <f t="shared" si="1"/>
        <v>21619437.629999999</v>
      </c>
      <c r="AS18" s="2">
        <f t="shared" si="1"/>
        <v>983305.11</v>
      </c>
      <c r="AT18" s="2">
        <f t="shared" si="1"/>
        <v>406309.71</v>
      </c>
      <c r="AU18" s="2">
        <f t="shared" ref="AU18:BZ18" si="2">AU377</f>
        <v>0</v>
      </c>
      <c r="AV18" s="2">
        <f t="shared" si="2"/>
        <v>20678488.219999999</v>
      </c>
      <c r="AW18" s="2">
        <f t="shared" si="2"/>
        <v>448665.41</v>
      </c>
      <c r="AX18" s="2">
        <f t="shared" si="2"/>
        <v>0</v>
      </c>
      <c r="AY18" s="2">
        <f t="shared" si="2"/>
        <v>448665.41</v>
      </c>
      <c r="AZ18" s="2">
        <f t="shared" si="2"/>
        <v>20229822.809999999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CA377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DG377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EM377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FS377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ROW(A347)</f>
        <v>347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B347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Строительство ТП с тр-ми 2х1000кВа</v>
      </c>
      <c r="H22" s="2"/>
      <c r="I22" s="2"/>
      <c r="J22" s="2"/>
      <c r="K22" s="2"/>
      <c r="L22" s="2"/>
      <c r="M22" s="2"/>
      <c r="N22" s="2"/>
      <c r="O22" s="2">
        <f t="shared" ref="O22:AT22" si="8">O347</f>
        <v>21098665.420000002</v>
      </c>
      <c r="P22" s="2">
        <f t="shared" si="8"/>
        <v>20678488.219999999</v>
      </c>
      <c r="Q22" s="2">
        <f t="shared" si="8"/>
        <v>134687.25</v>
      </c>
      <c r="R22" s="2">
        <f t="shared" si="8"/>
        <v>52446.65</v>
      </c>
      <c r="S22" s="2">
        <f t="shared" si="8"/>
        <v>285489.95</v>
      </c>
      <c r="T22" s="2">
        <f t="shared" si="8"/>
        <v>0</v>
      </c>
      <c r="U22" s="2">
        <f t="shared" si="8"/>
        <v>418.2852476668001</v>
      </c>
      <c r="V22" s="2">
        <f t="shared" si="8"/>
        <v>0</v>
      </c>
      <c r="W22" s="2">
        <f t="shared" si="8"/>
        <v>0</v>
      </c>
      <c r="X22" s="2">
        <f t="shared" si="8"/>
        <v>335871.94</v>
      </c>
      <c r="Y22" s="2">
        <f t="shared" si="8"/>
        <v>184900.27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20229822.809999999</v>
      </c>
      <c r="AQ22" s="2">
        <f t="shared" si="8"/>
        <v>0</v>
      </c>
      <c r="AR22" s="2">
        <f t="shared" si="8"/>
        <v>21619437.629999999</v>
      </c>
      <c r="AS22" s="2">
        <f t="shared" si="8"/>
        <v>983305.11</v>
      </c>
      <c r="AT22" s="2">
        <f t="shared" si="8"/>
        <v>406309.71</v>
      </c>
      <c r="AU22" s="2">
        <f t="shared" ref="AU22:BZ22" si="9">AU347</f>
        <v>0</v>
      </c>
      <c r="AV22" s="2">
        <f t="shared" si="9"/>
        <v>20678488.219999999</v>
      </c>
      <c r="AW22" s="2">
        <f t="shared" si="9"/>
        <v>448665.41</v>
      </c>
      <c r="AX22" s="2">
        <f t="shared" si="9"/>
        <v>0</v>
      </c>
      <c r="AY22" s="2">
        <f t="shared" si="9"/>
        <v>448665.41</v>
      </c>
      <c r="AZ22" s="2">
        <f t="shared" si="9"/>
        <v>20229822.809999999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CA347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DG347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EM347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FS347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ROW(A92)</f>
        <v>92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B92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O92</f>
        <v>537976.71</v>
      </c>
      <c r="P26" s="2">
        <f t="shared" si="15"/>
        <v>310834.90000000002</v>
      </c>
      <c r="Q26" s="2">
        <f t="shared" si="15"/>
        <v>98488.55</v>
      </c>
      <c r="R26" s="2">
        <f t="shared" si="15"/>
        <v>38908</v>
      </c>
      <c r="S26" s="2">
        <f t="shared" si="15"/>
        <v>128653.26</v>
      </c>
      <c r="T26" s="2">
        <f t="shared" si="15"/>
        <v>0</v>
      </c>
      <c r="U26" s="2">
        <f t="shared" si="15"/>
        <v>197.37444337980006</v>
      </c>
      <c r="V26" s="2">
        <f t="shared" si="15"/>
        <v>0</v>
      </c>
      <c r="W26" s="2">
        <f t="shared" si="15"/>
        <v>0</v>
      </c>
      <c r="X26" s="2">
        <f t="shared" si="15"/>
        <v>167976.78</v>
      </c>
      <c r="Y26" s="2">
        <f t="shared" si="15"/>
        <v>99036.02</v>
      </c>
      <c r="Z26" s="2">
        <f t="shared" si="15"/>
        <v>0</v>
      </c>
      <c r="AA26" s="2">
        <f t="shared" si="15"/>
        <v>0</v>
      </c>
      <c r="AB26" s="2">
        <f t="shared" si="15"/>
        <v>537976.71</v>
      </c>
      <c r="AC26" s="2">
        <f t="shared" si="15"/>
        <v>310834.90000000002</v>
      </c>
      <c r="AD26" s="2">
        <f t="shared" si="15"/>
        <v>98488.55</v>
      </c>
      <c r="AE26" s="2">
        <f t="shared" si="15"/>
        <v>38908</v>
      </c>
      <c r="AF26" s="2">
        <f t="shared" si="15"/>
        <v>128653.26</v>
      </c>
      <c r="AG26" s="2">
        <f t="shared" si="15"/>
        <v>0</v>
      </c>
      <c r="AH26" s="2">
        <f t="shared" si="15"/>
        <v>197.37444337980006</v>
      </c>
      <c r="AI26" s="2">
        <f t="shared" si="15"/>
        <v>0</v>
      </c>
      <c r="AJ26" s="2">
        <f t="shared" si="15"/>
        <v>0</v>
      </c>
      <c r="AK26" s="2">
        <f t="shared" si="15"/>
        <v>167976.78</v>
      </c>
      <c r="AL26" s="2">
        <f t="shared" si="15"/>
        <v>99036.02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804989.51</v>
      </c>
      <c r="AS26" s="2">
        <f t="shared" si="15"/>
        <v>804989.51</v>
      </c>
      <c r="AT26" s="2">
        <f t="shared" si="15"/>
        <v>0</v>
      </c>
      <c r="AU26" s="2">
        <f t="shared" ref="AU26:BZ26" si="16">AU92</f>
        <v>0</v>
      </c>
      <c r="AV26" s="2">
        <f t="shared" si="16"/>
        <v>310834.90000000002</v>
      </c>
      <c r="AW26" s="2">
        <f t="shared" si="16"/>
        <v>310834.90000000002</v>
      </c>
      <c r="AX26" s="2">
        <f t="shared" si="16"/>
        <v>0</v>
      </c>
      <c r="AY26" s="2">
        <f t="shared" si="16"/>
        <v>310834.90000000002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CA92</f>
        <v>804989.51</v>
      </c>
      <c r="CB26" s="2">
        <f t="shared" si="17"/>
        <v>804989.51</v>
      </c>
      <c r="CC26" s="2">
        <f t="shared" si="17"/>
        <v>0</v>
      </c>
      <c r="CD26" s="2">
        <f t="shared" si="17"/>
        <v>0</v>
      </c>
      <c r="CE26" s="2">
        <f t="shared" si="17"/>
        <v>310834.90000000002</v>
      </c>
      <c r="CF26" s="2">
        <f t="shared" si="17"/>
        <v>310834.90000000002</v>
      </c>
      <c r="CG26" s="2">
        <f t="shared" si="17"/>
        <v>0</v>
      </c>
      <c r="CH26" s="2">
        <f t="shared" si="17"/>
        <v>310834.90000000002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DG92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EM92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FS92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D29">
        <f>ROW(EtalonRes!A3)</f>
        <v>3</v>
      </c>
      <c r="E29" t="s">
        <v>26</v>
      </c>
      <c r="F29" t="s">
        <v>27</v>
      </c>
      <c r="G29" t="s">
        <v>28</v>
      </c>
      <c r="H29" t="s">
        <v>29</v>
      </c>
      <c r="I29">
        <f>ROUND(ROUND((91.13)/100,4),9)</f>
        <v>0.9113</v>
      </c>
      <c r="J29">
        <v>0</v>
      </c>
      <c r="K29">
        <f>ROUND(ROUND((91.13)/100,4),9)</f>
        <v>0.9113</v>
      </c>
      <c r="O29">
        <f t="shared" ref="O29:O36" si="21">ROUND(CP29,2)</f>
        <v>9729.64</v>
      </c>
      <c r="P29">
        <f t="shared" ref="P29:P36" si="22">ROUND((ROUND((AC29*AW29*I29),2)*BC29),2)</f>
        <v>0</v>
      </c>
      <c r="Q29">
        <f>(ROUND((ROUND((((ET29*1.1))*AV29*I29),2)*BB29),2)+ROUND((ROUND(((AE29-((EU29*1.1)))*AV29*I29),2)*BS29),2))</f>
        <v>9339.7000000000007</v>
      </c>
      <c r="R29">
        <f t="shared" ref="R29:R36" si="23">ROUND((ROUND((AE29*AV29*I29),2)*BS29),2)</f>
        <v>2656.34</v>
      </c>
      <c r="S29">
        <f t="shared" ref="S29:S36" si="24">ROUND((ROUND((AF29*AV29*I29),2)*BA29),2)</f>
        <v>389.94</v>
      </c>
      <c r="T29">
        <f t="shared" ref="T29:T36" si="25">ROUND(CU29*I29,2)</f>
        <v>0</v>
      </c>
      <c r="U29">
        <f t="shared" ref="U29:U36" si="26">CV29*I29</f>
        <v>0.68109103919999991</v>
      </c>
      <c r="V29">
        <f t="shared" ref="V29:V36" si="27">CW29*I29</f>
        <v>0</v>
      </c>
      <c r="W29">
        <f t="shared" ref="W29:W36" si="28">ROUND(CX29*I29,2)</f>
        <v>0</v>
      </c>
      <c r="X29">
        <f t="shared" ref="X29:Y36" si="29">ROUND(CY29,2)</f>
        <v>0</v>
      </c>
      <c r="Y29">
        <f t="shared" si="29"/>
        <v>0</v>
      </c>
      <c r="AA29">
        <v>45965916</v>
      </c>
      <c r="AB29">
        <f t="shared" ref="AB29:AB36" si="30">ROUND((AC29+AD29+AF29),6)</f>
        <v>626.71400000000006</v>
      </c>
      <c r="AC29">
        <f>ROUND(((ES29*1)),6)</f>
        <v>0</v>
      </c>
      <c r="AD29">
        <f>ROUND(((((ET29*1.1))-((EU29*1.1)))+AE29),6)</f>
        <v>620.34500000000003</v>
      </c>
      <c r="AE29">
        <f t="shared" ref="AE29:AF33" si="31">ROUND(((EU29*1.1)),6)</f>
        <v>43.395000000000003</v>
      </c>
      <c r="AF29">
        <f t="shared" si="31"/>
        <v>6.3689999999999998</v>
      </c>
      <c r="AG29">
        <f t="shared" ref="AG29:AG36" si="32">ROUND((AP29),6)</f>
        <v>0</v>
      </c>
      <c r="AH29">
        <f t="shared" ref="AH29:AI33" si="33">((EW29*1.1))</f>
        <v>0.627</v>
      </c>
      <c r="AI29">
        <f t="shared" si="33"/>
        <v>0</v>
      </c>
      <c r="AJ29">
        <f t="shared" ref="AJ29:AJ36" si="34">(AS29)</f>
        <v>0</v>
      </c>
      <c r="AK29">
        <v>569.74</v>
      </c>
      <c r="AL29">
        <v>0</v>
      </c>
      <c r="AM29">
        <v>563.95000000000005</v>
      </c>
      <c r="AN29">
        <v>39.450000000000003</v>
      </c>
      <c r="AO29">
        <v>5.79</v>
      </c>
      <c r="AP29">
        <v>0</v>
      </c>
      <c r="AQ29">
        <v>0.56999999999999995</v>
      </c>
      <c r="AR29">
        <v>0</v>
      </c>
      <c r="AS29">
        <v>0</v>
      </c>
      <c r="AT29">
        <v>0</v>
      </c>
      <c r="AU29">
        <v>0</v>
      </c>
      <c r="AV29">
        <v>1.1919999999999999</v>
      </c>
      <c r="AW29">
        <v>1</v>
      </c>
      <c r="AZ29">
        <v>1</v>
      </c>
      <c r="BA29">
        <v>56.35</v>
      </c>
      <c r="BB29">
        <v>13.86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0</v>
      </c>
      <c r="BN29">
        <v>0</v>
      </c>
      <c r="BO29" t="s">
        <v>27</v>
      </c>
      <c r="BP29">
        <v>1</v>
      </c>
      <c r="BQ29">
        <v>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962</v>
      </c>
      <c r="CO29">
        <v>0</v>
      </c>
      <c r="CP29">
        <f t="shared" ref="CP29:CP36" si="35">(P29+Q29+S29)</f>
        <v>9729.6400000000012</v>
      </c>
      <c r="CQ29">
        <f t="shared" ref="CQ29:CQ36" si="36">ROUND((ROUND((AC29*AW29*1),2)*BC29),2)</f>
        <v>0</v>
      </c>
      <c r="CR29">
        <f>(ROUND((ROUND((((ET29*1.1))*AV29*1),2)*BB29),2)+ROUND((ROUND(((AE29-((EU29*1.1)))*AV29*1),2)*BS29),2))</f>
        <v>10248.780000000001</v>
      </c>
      <c r="CS29">
        <f t="shared" ref="CS29:CS36" si="37">ROUND((ROUND((AE29*AV29*1),2)*BS29),2)</f>
        <v>2914.99</v>
      </c>
      <c r="CT29">
        <f t="shared" ref="CT29:CT36" si="38">ROUND((ROUND((AF29*AV29*1),2)*BA29),2)</f>
        <v>427.7</v>
      </c>
      <c r="CU29">
        <f t="shared" ref="CU29:CU36" si="39">AG29</f>
        <v>0</v>
      </c>
      <c r="CV29">
        <f t="shared" ref="CV29:CV36" si="40">(AH29*AV29)</f>
        <v>0.74738399999999994</v>
      </c>
      <c r="CW29">
        <f t="shared" ref="CW29:CX36" si="41">AI29</f>
        <v>0</v>
      </c>
      <c r="CX29">
        <f t="shared" si="41"/>
        <v>0</v>
      </c>
      <c r="CY29">
        <f t="shared" ref="CY29:CY36" si="42">(((S29+R29)*AT29)/100)</f>
        <v>0</v>
      </c>
      <c r="CZ29">
        <f t="shared" ref="CZ29:CZ36" si="43">(((S29+R29)*AU29)/100)</f>
        <v>0</v>
      </c>
      <c r="DB29">
        <v>1</v>
      </c>
      <c r="DC29" t="s">
        <v>3</v>
      </c>
      <c r="DD29" t="s">
        <v>31</v>
      </c>
      <c r="DE29" t="s">
        <v>32</v>
      </c>
      <c r="DF29" t="s">
        <v>32</v>
      </c>
      <c r="DG29" t="s">
        <v>32</v>
      </c>
      <c r="DH29" t="s">
        <v>3</v>
      </c>
      <c r="DI29" t="s">
        <v>32</v>
      </c>
      <c r="DJ29" t="s">
        <v>32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29</v>
      </c>
      <c r="DW29" t="s">
        <v>29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45060335</v>
      </c>
      <c r="EF29">
        <v>0</v>
      </c>
      <c r="EG29" t="s">
        <v>3</v>
      </c>
      <c r="EH29">
        <v>0</v>
      </c>
      <c r="EI29" t="s">
        <v>3</v>
      </c>
      <c r="EJ29">
        <v>4</v>
      </c>
      <c r="EK29">
        <v>0</v>
      </c>
      <c r="EL29" t="s">
        <v>33</v>
      </c>
      <c r="EM29" t="s">
        <v>34</v>
      </c>
      <c r="EO29" t="s">
        <v>35</v>
      </c>
      <c r="EQ29">
        <v>0</v>
      </c>
      <c r="ER29">
        <v>569.74</v>
      </c>
      <c r="ES29">
        <v>0</v>
      </c>
      <c r="ET29">
        <v>563.95000000000005</v>
      </c>
      <c r="EU29">
        <v>39.450000000000003</v>
      </c>
      <c r="EV29">
        <v>5.79</v>
      </c>
      <c r="EW29">
        <v>0.56999999999999995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1313287110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ref="GL29:GL36" si="44">ROUND(IF(AND(BH29=3,BI29=3,FS29&lt;&gt;0),P29,0),2)</f>
        <v>0</v>
      </c>
      <c r="GM29">
        <f t="shared" ref="GM29:GM36" si="45">ROUND(O29+X29+Y29,2)+GX29</f>
        <v>9729.64</v>
      </c>
      <c r="GN29">
        <f t="shared" ref="GN29:GN36" si="46">IF(OR(BI29=0,BI29=1),GM29-GX29,0)</f>
        <v>9729.64</v>
      </c>
      <c r="GO29">
        <f t="shared" ref="GO29:GO36" si="47">IF(BI29=2,GM29-GX29,0)</f>
        <v>0</v>
      </c>
      <c r="GP29">
        <f t="shared" ref="GP29:GP36" si="48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6" si="49">ROUND((GT29),6)</f>
        <v>0</v>
      </c>
      <c r="GW29">
        <v>1</v>
      </c>
      <c r="GX29">
        <f t="shared" ref="GX29:GX36" si="50">ROUND(HC29*I29,2)</f>
        <v>0</v>
      </c>
      <c r="HA29">
        <v>0</v>
      </c>
      <c r="HB29">
        <v>0</v>
      </c>
      <c r="HC29">
        <f t="shared" ref="HC29:HC36" si="51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ROW(EtalonRes!A6)</f>
        <v>6</v>
      </c>
      <c r="E30" t="s">
        <v>3</v>
      </c>
      <c r="F30" t="s">
        <v>36</v>
      </c>
      <c r="G30" t="s">
        <v>37</v>
      </c>
      <c r="H30" t="s">
        <v>29</v>
      </c>
      <c r="I30">
        <f>ROUND(ROUND((91.13)/100,4),9)</f>
        <v>0.9113</v>
      </c>
      <c r="J30">
        <v>0</v>
      </c>
      <c r="K30">
        <f>ROUND(ROUND((91.13)/100,4),9)</f>
        <v>0.9113</v>
      </c>
      <c r="O30">
        <f t="shared" si="21"/>
        <v>16851.53</v>
      </c>
      <c r="P30">
        <f t="shared" si="22"/>
        <v>0</v>
      </c>
      <c r="Q30">
        <f>(ROUND((ROUND((((ET30*1.1))*AV30*I30),2)*BB30),2)+ROUND((ROUND(((AE30-((EU30*1.1)))*AV30*I30),2)*BS30),2))</f>
        <v>16461.59</v>
      </c>
      <c r="R30">
        <f t="shared" si="23"/>
        <v>5776.44</v>
      </c>
      <c r="S30">
        <f t="shared" si="24"/>
        <v>389.94</v>
      </c>
      <c r="T30">
        <f t="shared" si="25"/>
        <v>0</v>
      </c>
      <c r="U30">
        <f t="shared" si="26"/>
        <v>0.68109103919999991</v>
      </c>
      <c r="V30">
        <f t="shared" si="27"/>
        <v>0</v>
      </c>
      <c r="W30">
        <f t="shared" si="28"/>
        <v>0</v>
      </c>
      <c r="X30">
        <f t="shared" si="29"/>
        <v>5673.07</v>
      </c>
      <c r="Y30">
        <f t="shared" si="29"/>
        <v>2836.53</v>
      </c>
      <c r="AA30">
        <v>-1</v>
      </c>
      <c r="AB30">
        <f t="shared" si="30"/>
        <v>1020.03</v>
      </c>
      <c r="AC30">
        <f>ROUND(((ES30*1)),6)</f>
        <v>0</v>
      </c>
      <c r="AD30">
        <f>ROUND(((((ET30*1.1))-((EU30*1.1)))+AE30),6)</f>
        <v>1013.6609999999999</v>
      </c>
      <c r="AE30">
        <f t="shared" si="31"/>
        <v>94.369</v>
      </c>
      <c r="AF30">
        <f t="shared" si="31"/>
        <v>6.3689999999999998</v>
      </c>
      <c r="AG30">
        <f t="shared" si="32"/>
        <v>0</v>
      </c>
      <c r="AH30">
        <f t="shared" si="33"/>
        <v>0.627</v>
      </c>
      <c r="AI30">
        <f t="shared" si="33"/>
        <v>0</v>
      </c>
      <c r="AJ30">
        <f t="shared" si="34"/>
        <v>0</v>
      </c>
      <c r="AK30">
        <v>927.3</v>
      </c>
      <c r="AL30">
        <v>0</v>
      </c>
      <c r="AM30">
        <v>921.51</v>
      </c>
      <c r="AN30">
        <v>85.79</v>
      </c>
      <c r="AO30">
        <v>5.79</v>
      </c>
      <c r="AP30">
        <v>0</v>
      </c>
      <c r="AQ30">
        <v>0.56999999999999995</v>
      </c>
      <c r="AR30">
        <v>0</v>
      </c>
      <c r="AS30">
        <v>0</v>
      </c>
      <c r="AT30">
        <v>92</v>
      </c>
      <c r="AU30">
        <v>46</v>
      </c>
      <c r="AV30">
        <v>1.1919999999999999</v>
      </c>
      <c r="AW30">
        <v>1</v>
      </c>
      <c r="AZ30">
        <v>1</v>
      </c>
      <c r="BA30">
        <v>56.35</v>
      </c>
      <c r="BB30">
        <v>14.95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38</v>
      </c>
      <c r="BM30">
        <v>1</v>
      </c>
      <c r="BN30">
        <v>45053235</v>
      </c>
      <c r="BO30" t="s">
        <v>36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46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962</v>
      </c>
      <c r="CO30">
        <v>0</v>
      </c>
      <c r="CP30">
        <f t="shared" si="35"/>
        <v>16851.53</v>
      </c>
      <c r="CQ30">
        <f t="shared" si="36"/>
        <v>0</v>
      </c>
      <c r="CR30">
        <f>(ROUND((ROUND((((ET30*1.1))*AV30*1),2)*BB30),2)+ROUND((ROUND(((AE30-((EU30*1.1)))*AV30*1),2)*BS30),2))</f>
        <v>18063.79</v>
      </c>
      <c r="CS30">
        <f t="shared" si="37"/>
        <v>6338.81</v>
      </c>
      <c r="CT30">
        <f t="shared" si="38"/>
        <v>427.7</v>
      </c>
      <c r="CU30">
        <f t="shared" si="39"/>
        <v>0</v>
      </c>
      <c r="CV30">
        <f t="shared" si="40"/>
        <v>0.74738399999999994</v>
      </c>
      <c r="CW30">
        <f t="shared" si="41"/>
        <v>0</v>
      </c>
      <c r="CX30">
        <f t="shared" si="41"/>
        <v>0</v>
      </c>
      <c r="CY30">
        <f t="shared" si="42"/>
        <v>5673.0695999999998</v>
      </c>
      <c r="CZ30">
        <f t="shared" si="43"/>
        <v>2836.5347999999999</v>
      </c>
      <c r="DB30">
        <v>2</v>
      </c>
      <c r="DC30" t="s">
        <v>3</v>
      </c>
      <c r="DD30" t="s">
        <v>31</v>
      </c>
      <c r="DE30" t="s">
        <v>32</v>
      </c>
      <c r="DF30" t="s">
        <v>32</v>
      </c>
      <c r="DG30" t="s">
        <v>32</v>
      </c>
      <c r="DH30" t="s">
        <v>3</v>
      </c>
      <c r="DI30" t="s">
        <v>32</v>
      </c>
      <c r="DJ30" t="s">
        <v>32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29</v>
      </c>
      <c r="DW30" t="s">
        <v>29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45060336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1</v>
      </c>
      <c r="EL30" t="s">
        <v>39</v>
      </c>
      <c r="EM30" t="s">
        <v>40</v>
      </c>
      <c r="EO30" t="s">
        <v>35</v>
      </c>
      <c r="EQ30">
        <v>1024</v>
      </c>
      <c r="ER30">
        <v>927.3</v>
      </c>
      <c r="ES30">
        <v>0</v>
      </c>
      <c r="ET30">
        <v>921.51</v>
      </c>
      <c r="EU30">
        <v>85.79</v>
      </c>
      <c r="EV30">
        <v>5.79</v>
      </c>
      <c r="EW30">
        <v>0.56999999999999995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46</v>
      </c>
      <c r="GA30" t="s">
        <v>3</v>
      </c>
      <c r="GD30">
        <v>1</v>
      </c>
      <c r="GF30">
        <v>-1078501347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4"/>
        <v>0</v>
      </c>
      <c r="GM30">
        <f t="shared" si="45"/>
        <v>25361.13</v>
      </c>
      <c r="GN30">
        <f t="shared" si="46"/>
        <v>25361.13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ROW(SmtRes!A5)</f>
        <v>5</v>
      </c>
      <c r="D31">
        <f>ROW(EtalonRes!A8)</f>
        <v>8</v>
      </c>
      <c r="E31" t="s">
        <v>41</v>
      </c>
      <c r="F31" t="s">
        <v>42</v>
      </c>
      <c r="G31" t="s">
        <v>43</v>
      </c>
      <c r="H31" t="s">
        <v>29</v>
      </c>
      <c r="I31">
        <f>ROUND(ROUND((143.3-91.13-2.51)/100,4),9)</f>
        <v>0.49659999999999999</v>
      </c>
      <c r="J31">
        <v>0</v>
      </c>
      <c r="K31">
        <f>ROUND(ROUND((143.3-91.13-2.51)/100,4),9)</f>
        <v>0.49659999999999999</v>
      </c>
      <c r="O31">
        <f t="shared" si="21"/>
        <v>4500.45</v>
      </c>
      <c r="P31">
        <f t="shared" si="22"/>
        <v>0</v>
      </c>
      <c r="Q31">
        <f>(ROUND((ROUND((((ET31*1.1))*AV31*I31),2)*BB31),2)+ROUND((ROUND(((AE31-((EU31*1.1)))*AV31*I31),2)*BS31),2))</f>
        <v>4288.01</v>
      </c>
      <c r="R31">
        <f t="shared" si="23"/>
        <v>1204.76</v>
      </c>
      <c r="S31">
        <f t="shared" si="24"/>
        <v>212.44</v>
      </c>
      <c r="T31">
        <f t="shared" si="25"/>
        <v>0</v>
      </c>
      <c r="U31">
        <f t="shared" si="26"/>
        <v>0.37115089439999993</v>
      </c>
      <c r="V31">
        <f t="shared" si="27"/>
        <v>0</v>
      </c>
      <c r="W31">
        <f t="shared" si="28"/>
        <v>0</v>
      </c>
      <c r="X31">
        <f t="shared" si="29"/>
        <v>1303.82</v>
      </c>
      <c r="Y31">
        <f t="shared" si="29"/>
        <v>651.91</v>
      </c>
      <c r="AA31">
        <v>45965916</v>
      </c>
      <c r="AB31">
        <f t="shared" si="30"/>
        <v>530.904</v>
      </c>
      <c r="AC31">
        <f>ROUND(((ES31*1)),6)</f>
        <v>0</v>
      </c>
      <c r="AD31">
        <f>ROUND(((((ET31*1.1))-((EU31*1.1)))+AE31),6)</f>
        <v>524.53499999999997</v>
      </c>
      <c r="AE31">
        <f t="shared" si="31"/>
        <v>36.124000000000002</v>
      </c>
      <c r="AF31">
        <f t="shared" si="31"/>
        <v>6.3689999999999998</v>
      </c>
      <c r="AG31">
        <f t="shared" si="32"/>
        <v>0</v>
      </c>
      <c r="AH31">
        <f t="shared" si="33"/>
        <v>0.627</v>
      </c>
      <c r="AI31">
        <f t="shared" si="33"/>
        <v>0</v>
      </c>
      <c r="AJ31">
        <f t="shared" si="34"/>
        <v>0</v>
      </c>
      <c r="AK31">
        <v>482.64</v>
      </c>
      <c r="AL31">
        <v>0</v>
      </c>
      <c r="AM31">
        <v>476.85</v>
      </c>
      <c r="AN31">
        <v>32.840000000000003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56.35</v>
      </c>
      <c r="BB31">
        <v>13.81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1</v>
      </c>
      <c r="BN31">
        <v>0</v>
      </c>
      <c r="BO31" t="s">
        <v>42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962</v>
      </c>
      <c r="CO31">
        <v>0</v>
      </c>
      <c r="CP31">
        <f t="shared" si="35"/>
        <v>4500.45</v>
      </c>
      <c r="CQ31">
        <f t="shared" si="36"/>
        <v>0</v>
      </c>
      <c r="CR31">
        <f>(ROUND((ROUND((((ET31*1.1))*AV31*1),2)*BB31),2)+ROUND((ROUND(((AE31-((EU31*1.1)))*AV31*1),2)*BS31),2))</f>
        <v>8634.7000000000007</v>
      </c>
      <c r="CS31">
        <f t="shared" si="37"/>
        <v>2426.4299999999998</v>
      </c>
      <c r="CT31">
        <f t="shared" si="38"/>
        <v>427.7</v>
      </c>
      <c r="CU31">
        <f t="shared" si="39"/>
        <v>0</v>
      </c>
      <c r="CV31">
        <f t="shared" si="40"/>
        <v>0.74738399999999994</v>
      </c>
      <c r="CW31">
        <f t="shared" si="41"/>
        <v>0</v>
      </c>
      <c r="CX31">
        <f t="shared" si="41"/>
        <v>0</v>
      </c>
      <c r="CY31">
        <f t="shared" si="42"/>
        <v>1303.8240000000001</v>
      </c>
      <c r="CZ31">
        <f t="shared" si="43"/>
        <v>651.91200000000003</v>
      </c>
      <c r="DB31">
        <v>3</v>
      </c>
      <c r="DC31" t="s">
        <v>3</v>
      </c>
      <c r="DD31" t="s">
        <v>31</v>
      </c>
      <c r="DE31" t="s">
        <v>32</v>
      </c>
      <c r="DF31" t="s">
        <v>32</v>
      </c>
      <c r="DG31" t="s">
        <v>32</v>
      </c>
      <c r="DH31" t="s">
        <v>3</v>
      </c>
      <c r="DI31" t="s">
        <v>32</v>
      </c>
      <c r="DJ31" t="s">
        <v>32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29</v>
      </c>
      <c r="DW31" t="s">
        <v>29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45060336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1</v>
      </c>
      <c r="EL31" t="s">
        <v>39</v>
      </c>
      <c r="EM31" t="s">
        <v>40</v>
      </c>
      <c r="EO31" t="s">
        <v>35</v>
      </c>
      <c r="EQ31">
        <v>0</v>
      </c>
      <c r="ER31">
        <v>482.64</v>
      </c>
      <c r="ES31">
        <v>0</v>
      </c>
      <c r="ET31">
        <v>476.85</v>
      </c>
      <c r="EU31">
        <v>32.840000000000003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-140431615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4"/>
        <v>0</v>
      </c>
      <c r="GM31">
        <f t="shared" si="45"/>
        <v>6456.18</v>
      </c>
      <c r="GN31">
        <f t="shared" si="46"/>
        <v>6456.18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ROW(SmtRes!A7)</f>
        <v>7</v>
      </c>
      <c r="D32">
        <f>ROW(EtalonRes!A10)</f>
        <v>10</v>
      </c>
      <c r="E32" t="s">
        <v>3</v>
      </c>
      <c r="F32" t="s">
        <v>45</v>
      </c>
      <c r="G32" t="s">
        <v>46</v>
      </c>
      <c r="H32" t="s">
        <v>29</v>
      </c>
      <c r="I32">
        <f>ROUND(ROUND((143.3-91.13-2.51)/100,4),9)</f>
        <v>0.49659999999999999</v>
      </c>
      <c r="J32">
        <v>0</v>
      </c>
      <c r="K32">
        <f>ROUND(ROUND((143.3-91.13-2.51)/100,4),9)</f>
        <v>0.49659999999999999</v>
      </c>
      <c r="O32">
        <f t="shared" si="21"/>
        <v>7781.79</v>
      </c>
      <c r="P32">
        <f t="shared" si="22"/>
        <v>0</v>
      </c>
      <c r="Q32">
        <f>(ROUND((ROUND((((ET32*1.1))*AV32*I32),2)*BB32),2)+ROUND((ROUND(((AE32-((EU32*1.1)))*AV32*I32),2)*BS32),2))</f>
        <v>7569.35</v>
      </c>
      <c r="R32">
        <f t="shared" si="23"/>
        <v>2651.27</v>
      </c>
      <c r="S32">
        <f t="shared" si="24"/>
        <v>212.44</v>
      </c>
      <c r="T32">
        <f t="shared" si="25"/>
        <v>0</v>
      </c>
      <c r="U32">
        <f t="shared" si="26"/>
        <v>0.37115089439999993</v>
      </c>
      <c r="V32">
        <f t="shared" si="27"/>
        <v>0</v>
      </c>
      <c r="W32">
        <f t="shared" si="28"/>
        <v>0</v>
      </c>
      <c r="X32">
        <f t="shared" si="29"/>
        <v>2634.61</v>
      </c>
      <c r="Y32">
        <f t="shared" si="29"/>
        <v>1317.31</v>
      </c>
      <c r="AA32">
        <v>-1</v>
      </c>
      <c r="AB32">
        <f t="shared" si="30"/>
        <v>862.279</v>
      </c>
      <c r="AC32">
        <f>ROUND(((ES32*1)),6)</f>
        <v>0</v>
      </c>
      <c r="AD32">
        <f>ROUND(((((ET32*1.1))-((EU32*1.1)))+AE32),6)</f>
        <v>855.91</v>
      </c>
      <c r="AE32">
        <f t="shared" si="31"/>
        <v>79.486000000000004</v>
      </c>
      <c r="AF32">
        <f t="shared" si="31"/>
        <v>6.3689999999999998</v>
      </c>
      <c r="AG32">
        <f t="shared" si="32"/>
        <v>0</v>
      </c>
      <c r="AH32">
        <f t="shared" si="33"/>
        <v>0.627</v>
      </c>
      <c r="AI32">
        <f t="shared" si="33"/>
        <v>0</v>
      </c>
      <c r="AJ32">
        <f t="shared" si="34"/>
        <v>0</v>
      </c>
      <c r="AK32">
        <v>783.89</v>
      </c>
      <c r="AL32">
        <v>0</v>
      </c>
      <c r="AM32">
        <v>778.1</v>
      </c>
      <c r="AN32">
        <v>72.260000000000005</v>
      </c>
      <c r="AO32">
        <v>5.79</v>
      </c>
      <c r="AP32">
        <v>0</v>
      </c>
      <c r="AQ32">
        <v>0.56999999999999995</v>
      </c>
      <c r="AR32">
        <v>0</v>
      </c>
      <c r="AS32">
        <v>0</v>
      </c>
      <c r="AT32">
        <v>92</v>
      </c>
      <c r="AU32">
        <v>46</v>
      </c>
      <c r="AV32">
        <v>1.1919999999999999</v>
      </c>
      <c r="AW32">
        <v>1</v>
      </c>
      <c r="AZ32">
        <v>1</v>
      </c>
      <c r="BA32">
        <v>56.35</v>
      </c>
      <c r="BB32">
        <v>14.94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47</v>
      </c>
      <c r="BM32">
        <v>1</v>
      </c>
      <c r="BN32">
        <v>45053235</v>
      </c>
      <c r="BO32" t="s">
        <v>45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962</v>
      </c>
      <c r="CO32">
        <v>0</v>
      </c>
      <c r="CP32">
        <f t="shared" si="35"/>
        <v>7781.79</v>
      </c>
      <c r="CQ32">
        <f t="shared" si="36"/>
        <v>0</v>
      </c>
      <c r="CR32">
        <f>(ROUND((ROUND((((ET32*1.1))*AV32*1),2)*BB32),2)+ROUND((ROUND(((AE32-((EU32*1.1)))*AV32*1),2)*BS32),2))</f>
        <v>15242.39</v>
      </c>
      <c r="CS32">
        <f t="shared" si="37"/>
        <v>5339.16</v>
      </c>
      <c r="CT32">
        <f t="shared" si="38"/>
        <v>427.7</v>
      </c>
      <c r="CU32">
        <f t="shared" si="39"/>
        <v>0</v>
      </c>
      <c r="CV32">
        <f t="shared" si="40"/>
        <v>0.74738399999999994</v>
      </c>
      <c r="CW32">
        <f t="shared" si="41"/>
        <v>0</v>
      </c>
      <c r="CX32">
        <f t="shared" si="41"/>
        <v>0</v>
      </c>
      <c r="CY32">
        <f t="shared" si="42"/>
        <v>2634.6132000000002</v>
      </c>
      <c r="CZ32">
        <f t="shared" si="43"/>
        <v>1317.3066000000001</v>
      </c>
      <c r="DB32">
        <v>4</v>
      </c>
      <c r="DC32" t="s">
        <v>3</v>
      </c>
      <c r="DD32" t="s">
        <v>31</v>
      </c>
      <c r="DE32" t="s">
        <v>32</v>
      </c>
      <c r="DF32" t="s">
        <v>32</v>
      </c>
      <c r="DG32" t="s">
        <v>32</v>
      </c>
      <c r="DH32" t="s">
        <v>3</v>
      </c>
      <c r="DI32" t="s">
        <v>32</v>
      </c>
      <c r="DJ32" t="s">
        <v>32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29</v>
      </c>
      <c r="DW32" t="s">
        <v>29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45060336</v>
      </c>
      <c r="EF32">
        <v>30</v>
      </c>
      <c r="EG32" t="s">
        <v>24</v>
      </c>
      <c r="EH32">
        <v>0</v>
      </c>
      <c r="EI32" t="s">
        <v>3</v>
      </c>
      <c r="EJ32">
        <v>1</v>
      </c>
      <c r="EK32">
        <v>1</v>
      </c>
      <c r="EL32" t="s">
        <v>39</v>
      </c>
      <c r="EM32" t="s">
        <v>40</v>
      </c>
      <c r="EO32" t="s">
        <v>35</v>
      </c>
      <c r="EQ32">
        <v>1024</v>
      </c>
      <c r="ER32">
        <v>783.89</v>
      </c>
      <c r="ES32">
        <v>0</v>
      </c>
      <c r="ET32">
        <v>778.1</v>
      </c>
      <c r="EU32">
        <v>72.260000000000005</v>
      </c>
      <c r="EV32">
        <v>5.79</v>
      </c>
      <c r="EW32">
        <v>0.56999999999999995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2103403373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4"/>
        <v>0</v>
      </c>
      <c r="GM32">
        <f t="shared" si="45"/>
        <v>11733.71</v>
      </c>
      <c r="GN32">
        <f t="shared" si="46"/>
        <v>11733.71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ROW(SmtRes!A8)</f>
        <v>8</v>
      </c>
      <c r="D33">
        <f>ROW(EtalonRes!A11)</f>
        <v>11</v>
      </c>
      <c r="E33" t="s">
        <v>48</v>
      </c>
      <c r="F33" t="s">
        <v>49</v>
      </c>
      <c r="G33" t="s">
        <v>50</v>
      </c>
      <c r="H33" t="s">
        <v>51</v>
      </c>
      <c r="I33">
        <f>ROUND(ROUND((143.3*0.0175)/100,4),9)</f>
        <v>2.5100000000000001E-2</v>
      </c>
      <c r="J33">
        <v>0</v>
      </c>
      <c r="K33">
        <f>ROUND(ROUND((143.3*0.0175)/100,4),9)</f>
        <v>2.5100000000000001E-2</v>
      </c>
      <c r="O33">
        <f t="shared" si="21"/>
        <v>3965.91</v>
      </c>
      <c r="P33">
        <f t="shared" si="22"/>
        <v>0</v>
      </c>
      <c r="Q33">
        <f>(ROUND((ROUND((((ET33*1.1))*AV33*I33),2)*BB33),2)+ROUND((ROUND(((AE33-((EU33*1.1)))*AV33*I33),2)*BS33),2))</f>
        <v>0</v>
      </c>
      <c r="R33">
        <f t="shared" si="23"/>
        <v>0</v>
      </c>
      <c r="S33">
        <f t="shared" si="24"/>
        <v>3965.91</v>
      </c>
      <c r="T33">
        <f t="shared" si="25"/>
        <v>0</v>
      </c>
      <c r="U33">
        <f t="shared" si="26"/>
        <v>6.6399178560000003</v>
      </c>
      <c r="V33">
        <f t="shared" si="27"/>
        <v>0</v>
      </c>
      <c r="W33">
        <f t="shared" si="28"/>
        <v>0</v>
      </c>
      <c r="X33">
        <f t="shared" si="29"/>
        <v>3529.66</v>
      </c>
      <c r="Y33">
        <f t="shared" si="29"/>
        <v>1586.36</v>
      </c>
      <c r="AA33">
        <v>45965916</v>
      </c>
      <c r="AB33">
        <f t="shared" si="30"/>
        <v>2246.8820000000001</v>
      </c>
      <c r="AC33">
        <f>ROUND(((ES33*1)),6)</f>
        <v>0</v>
      </c>
      <c r="AD33">
        <f>ROUND(((((ET33*1.1))-((EU33*1.1)))+AE33),6)</f>
        <v>0</v>
      </c>
      <c r="AE33">
        <f t="shared" si="31"/>
        <v>0</v>
      </c>
      <c r="AF33">
        <f t="shared" si="31"/>
        <v>2246.8820000000001</v>
      </c>
      <c r="AG33">
        <f t="shared" si="32"/>
        <v>0</v>
      </c>
      <c r="AH33">
        <f t="shared" si="33"/>
        <v>211.97</v>
      </c>
      <c r="AI33">
        <f t="shared" si="33"/>
        <v>0</v>
      </c>
      <c r="AJ33">
        <f t="shared" si="34"/>
        <v>0</v>
      </c>
      <c r="AK33">
        <v>2042.62</v>
      </c>
      <c r="AL33">
        <v>0</v>
      </c>
      <c r="AM33">
        <v>0</v>
      </c>
      <c r="AN33">
        <v>0</v>
      </c>
      <c r="AO33">
        <v>2042.62</v>
      </c>
      <c r="AP33">
        <v>0</v>
      </c>
      <c r="AQ33">
        <v>192.7</v>
      </c>
      <c r="AR33">
        <v>0</v>
      </c>
      <c r="AS33">
        <v>0</v>
      </c>
      <c r="AT33">
        <v>89</v>
      </c>
      <c r="AU33">
        <v>40</v>
      </c>
      <c r="AV33">
        <v>1.248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52</v>
      </c>
      <c r="BM33">
        <v>2</v>
      </c>
      <c r="BN33">
        <v>45053235</v>
      </c>
      <c r="BO33" t="s">
        <v>49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962</v>
      </c>
      <c r="CO33">
        <v>0</v>
      </c>
      <c r="CP33">
        <f t="shared" si="35"/>
        <v>3965.91</v>
      </c>
      <c r="CQ33">
        <f t="shared" si="36"/>
        <v>0</v>
      </c>
      <c r="CR33">
        <f>(ROUND((ROUND((((ET33*1.1))*AV33*1),2)*BB33),2)+ROUND((ROUND(((AE33-((EU33*1.1)))*AV33*1),2)*BS33),2))</f>
        <v>0</v>
      </c>
      <c r="CS33">
        <f t="shared" si="37"/>
        <v>0</v>
      </c>
      <c r="CT33">
        <f t="shared" si="38"/>
        <v>158011.6</v>
      </c>
      <c r="CU33">
        <f t="shared" si="39"/>
        <v>0</v>
      </c>
      <c r="CV33">
        <f t="shared" si="40"/>
        <v>264.53856000000002</v>
      </c>
      <c r="CW33">
        <f t="shared" si="41"/>
        <v>0</v>
      </c>
      <c r="CX33">
        <f t="shared" si="41"/>
        <v>0</v>
      </c>
      <c r="CY33">
        <f t="shared" si="42"/>
        <v>3529.6599000000001</v>
      </c>
      <c r="CZ33">
        <f t="shared" si="43"/>
        <v>1586.364</v>
      </c>
      <c r="DB33">
        <v>5</v>
      </c>
      <c r="DC33" t="s">
        <v>3</v>
      </c>
      <c r="DD33" t="s">
        <v>31</v>
      </c>
      <c r="DE33" t="s">
        <v>32</v>
      </c>
      <c r="DF33" t="s">
        <v>32</v>
      </c>
      <c r="DG33" t="s">
        <v>32</v>
      </c>
      <c r="DH33" t="s">
        <v>3</v>
      </c>
      <c r="DI33" t="s">
        <v>32</v>
      </c>
      <c r="DJ33" t="s">
        <v>32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51</v>
      </c>
      <c r="DW33" t="s">
        <v>51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45060170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2</v>
      </c>
      <c r="EL33" t="s">
        <v>53</v>
      </c>
      <c r="EM33" t="s">
        <v>54</v>
      </c>
      <c r="EO33" t="s">
        <v>35</v>
      </c>
      <c r="EQ33">
        <v>0</v>
      </c>
      <c r="ER33">
        <v>2042.62</v>
      </c>
      <c r="ES33">
        <v>0</v>
      </c>
      <c r="ET33">
        <v>0</v>
      </c>
      <c r="EU33">
        <v>0</v>
      </c>
      <c r="EV33">
        <v>2042.62</v>
      </c>
      <c r="EW33">
        <v>192.7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801093021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4"/>
        <v>0</v>
      </c>
      <c r="GM33">
        <f t="shared" si="45"/>
        <v>9081.93</v>
      </c>
      <c r="GN33">
        <f t="shared" si="46"/>
        <v>9081.93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ROW(SmtRes!A10)</f>
        <v>10</v>
      </c>
      <c r="D34">
        <f>ROW(EtalonRes!A13)</f>
        <v>13</v>
      </c>
      <c r="E34" t="s">
        <v>55</v>
      </c>
      <c r="F34" t="s">
        <v>42</v>
      </c>
      <c r="G34" t="s">
        <v>43</v>
      </c>
      <c r="H34" t="s">
        <v>29</v>
      </c>
      <c r="I34">
        <f>ROUND(ROUND((I31*100+I33*100)*0.7/100,4),9)</f>
        <v>0.36520000000000002</v>
      </c>
      <c r="J34">
        <v>0</v>
      </c>
      <c r="K34">
        <f>ROUND(ROUND((I31*100+I33*100)*0.7/100,4),9)</f>
        <v>0.36520000000000002</v>
      </c>
      <c r="O34">
        <f t="shared" si="21"/>
        <v>2916.42</v>
      </c>
      <c r="P34">
        <f t="shared" si="22"/>
        <v>0</v>
      </c>
      <c r="Q34">
        <f>(ROUND((ROUND(((((ET34*1.1)*0.9))*AV34*I34),2)*BB34),2)+ROUND((ROUND(((AE34-(((EU34*1.1)*0.9)))*AV34*I34),2)*BS34),2))</f>
        <v>2838.09</v>
      </c>
      <c r="R34">
        <f t="shared" si="23"/>
        <v>797.35</v>
      </c>
      <c r="S34">
        <f t="shared" si="24"/>
        <v>78.33</v>
      </c>
      <c r="T34">
        <f t="shared" si="25"/>
        <v>0</v>
      </c>
      <c r="U34">
        <f t="shared" si="26"/>
        <v>0.13647231839999999</v>
      </c>
      <c r="V34">
        <f t="shared" si="27"/>
        <v>0</v>
      </c>
      <c r="W34">
        <f t="shared" si="28"/>
        <v>0</v>
      </c>
      <c r="X34">
        <f t="shared" si="29"/>
        <v>805.63</v>
      </c>
      <c r="Y34">
        <f t="shared" si="29"/>
        <v>402.81</v>
      </c>
      <c r="AA34">
        <v>45965916</v>
      </c>
      <c r="AB34">
        <f t="shared" si="30"/>
        <v>475.26600000000002</v>
      </c>
      <c r="AC34">
        <f>ROUND((((ES34*1)*1)),6)</f>
        <v>0</v>
      </c>
      <c r="AD34">
        <f>ROUND((((((ET34*1.1)*0.9))-(((EU34*1.1)*0.9)))+AE34),6)</f>
        <v>472.08150000000001</v>
      </c>
      <c r="AE34">
        <f>ROUND((((EU34*1.1)*0.9)),6)</f>
        <v>32.511600000000001</v>
      </c>
      <c r="AF34">
        <f>ROUND((((EV34*1.1)*0.5)),6)</f>
        <v>3.1844999999999999</v>
      </c>
      <c r="AG34">
        <f t="shared" si="32"/>
        <v>0</v>
      </c>
      <c r="AH34">
        <f>(((EW34*1.1)*0.5))</f>
        <v>0.3135</v>
      </c>
      <c r="AI34">
        <f>(((EX34*1.1)*0.9))</f>
        <v>0</v>
      </c>
      <c r="AJ34">
        <f t="shared" si="34"/>
        <v>0</v>
      </c>
      <c r="AK34">
        <v>482.64</v>
      </c>
      <c r="AL34">
        <v>0</v>
      </c>
      <c r="AM34">
        <v>476.85</v>
      </c>
      <c r="AN34">
        <v>32.840000000000003</v>
      </c>
      <c r="AO34">
        <v>5.79</v>
      </c>
      <c r="AP34">
        <v>0</v>
      </c>
      <c r="AQ34">
        <v>0.56999999999999995</v>
      </c>
      <c r="AR34">
        <v>0</v>
      </c>
      <c r="AS34">
        <v>0</v>
      </c>
      <c r="AT34">
        <v>92</v>
      </c>
      <c r="AU34">
        <v>46</v>
      </c>
      <c r="AV34">
        <v>1.1919999999999999</v>
      </c>
      <c r="AW34">
        <v>1</v>
      </c>
      <c r="AZ34">
        <v>1</v>
      </c>
      <c r="BA34">
        <v>56.35</v>
      </c>
      <c r="BB34">
        <v>13.81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44</v>
      </c>
      <c r="BM34">
        <v>1</v>
      </c>
      <c r="BN34">
        <v>0</v>
      </c>
      <c r="BO34" t="s">
        <v>42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46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963</v>
      </c>
      <c r="CO34">
        <v>0</v>
      </c>
      <c r="CP34">
        <f t="shared" si="35"/>
        <v>2916.42</v>
      </c>
      <c r="CQ34">
        <f t="shared" si="36"/>
        <v>0</v>
      </c>
      <c r="CR34">
        <f>(ROUND((ROUND(((((ET34*1.1)*0.9))*AV34*1),2)*BB34),2)+ROUND((ROUND(((AE34-(((EU34*1.1)*0.9)))*AV34*1),2)*BS34),2))</f>
        <v>7771.16</v>
      </c>
      <c r="CS34">
        <f t="shared" si="37"/>
        <v>2183.56</v>
      </c>
      <c r="CT34">
        <f t="shared" si="38"/>
        <v>214.13</v>
      </c>
      <c r="CU34">
        <f t="shared" si="39"/>
        <v>0</v>
      </c>
      <c r="CV34">
        <f t="shared" si="40"/>
        <v>0.37369199999999997</v>
      </c>
      <c r="CW34">
        <f t="shared" si="41"/>
        <v>0</v>
      </c>
      <c r="CX34">
        <f t="shared" si="41"/>
        <v>0</v>
      </c>
      <c r="CY34">
        <f t="shared" si="42"/>
        <v>805.62560000000008</v>
      </c>
      <c r="CZ34">
        <f t="shared" si="43"/>
        <v>402.81280000000004</v>
      </c>
      <c r="DB34">
        <v>6</v>
      </c>
      <c r="DC34" t="s">
        <v>3</v>
      </c>
      <c r="DD34" t="s">
        <v>56</v>
      </c>
      <c r="DE34" t="s">
        <v>57</v>
      </c>
      <c r="DF34" t="s">
        <v>57</v>
      </c>
      <c r="DG34" t="s">
        <v>58</v>
      </c>
      <c r="DH34" t="s">
        <v>3</v>
      </c>
      <c r="DI34" t="s">
        <v>58</v>
      </c>
      <c r="DJ34" t="s">
        <v>57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29</v>
      </c>
      <c r="DW34" t="s">
        <v>29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45060336</v>
      </c>
      <c r="EF34">
        <v>30</v>
      </c>
      <c r="EG34" t="s">
        <v>24</v>
      </c>
      <c r="EH34">
        <v>0</v>
      </c>
      <c r="EI34" t="s">
        <v>3</v>
      </c>
      <c r="EJ34">
        <v>1</v>
      </c>
      <c r="EK34">
        <v>1</v>
      </c>
      <c r="EL34" t="s">
        <v>39</v>
      </c>
      <c r="EM34" t="s">
        <v>40</v>
      </c>
      <c r="EO34" t="s">
        <v>59</v>
      </c>
      <c r="EQ34">
        <v>0</v>
      </c>
      <c r="ER34">
        <v>482.64</v>
      </c>
      <c r="ES34">
        <v>0</v>
      </c>
      <c r="ET34">
        <v>476.85</v>
      </c>
      <c r="EU34">
        <v>32.840000000000003</v>
      </c>
      <c r="EV34">
        <v>5.79</v>
      </c>
      <c r="EW34">
        <v>0.56999999999999995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92</v>
      </c>
      <c r="FY34">
        <v>46</v>
      </c>
      <c r="GA34" t="s">
        <v>3</v>
      </c>
      <c r="GD34">
        <v>1</v>
      </c>
      <c r="GF34">
        <v>-140431615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4124.8599999999997</v>
      </c>
      <c r="GN34">
        <f t="shared" si="46"/>
        <v>4124.8599999999997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ROW(SmtRes!A13)</f>
        <v>13</v>
      </c>
      <c r="D35">
        <f>ROW(EtalonRes!A15)</f>
        <v>15</v>
      </c>
      <c r="E35" t="s">
        <v>3</v>
      </c>
      <c r="F35" t="s">
        <v>45</v>
      </c>
      <c r="G35" t="s">
        <v>46</v>
      </c>
      <c r="H35" t="s">
        <v>29</v>
      </c>
      <c r="I35">
        <f>ROUND(ROUND((I31*100+I33*100)*0.7/100,4),9)</f>
        <v>0.36520000000000002</v>
      </c>
      <c r="J35">
        <v>0</v>
      </c>
      <c r="K35">
        <f>ROUND(ROUND((I31*100+I33*100)*0.7/100,4),9)</f>
        <v>0.36520000000000002</v>
      </c>
      <c r="O35">
        <f t="shared" si="21"/>
        <v>5088.16</v>
      </c>
      <c r="P35">
        <f t="shared" si="22"/>
        <v>0</v>
      </c>
      <c r="Q35">
        <f>(ROUND((ROUND(((((ET35*1.1)*0.9))*AV35*I35),2)*BB35),2)+ROUND((ROUND(((AE35-(((EU35*1.1)*0.9)))*AV35*I35),2)*BS35),2))</f>
        <v>5009.83</v>
      </c>
      <c r="R35">
        <f t="shared" si="23"/>
        <v>1754.74</v>
      </c>
      <c r="S35">
        <f t="shared" si="24"/>
        <v>78.33</v>
      </c>
      <c r="T35">
        <f t="shared" si="25"/>
        <v>0</v>
      </c>
      <c r="U35">
        <f t="shared" si="26"/>
        <v>0.13647231839999999</v>
      </c>
      <c r="V35">
        <f t="shared" si="27"/>
        <v>0</v>
      </c>
      <c r="W35">
        <f t="shared" si="28"/>
        <v>0</v>
      </c>
      <c r="X35">
        <f t="shared" si="29"/>
        <v>1686.42</v>
      </c>
      <c r="Y35">
        <f t="shared" si="29"/>
        <v>843.21</v>
      </c>
      <c r="AA35">
        <v>-1</v>
      </c>
      <c r="AB35">
        <f t="shared" si="30"/>
        <v>773.50350000000003</v>
      </c>
      <c r="AC35">
        <f>ROUND((((ES35*1)*1)),6)</f>
        <v>0</v>
      </c>
      <c r="AD35">
        <f>ROUND((((((ET35*1.1)*0.9))-(((EU35*1.1)*0.9)))+AE35),6)</f>
        <v>770.31899999999996</v>
      </c>
      <c r="AE35">
        <f>ROUND((((EU35*1.1)*0.9)),6)</f>
        <v>71.537400000000005</v>
      </c>
      <c r="AF35">
        <f>ROUND((((EV35*1.1)*0.5)),6)</f>
        <v>3.1844999999999999</v>
      </c>
      <c r="AG35">
        <f t="shared" si="32"/>
        <v>0</v>
      </c>
      <c r="AH35">
        <f>(((EW35*1.1)*0.5))</f>
        <v>0.3135</v>
      </c>
      <c r="AI35">
        <f>(((EX35*1.1)*0.9))</f>
        <v>0</v>
      </c>
      <c r="AJ35">
        <f t="shared" si="34"/>
        <v>0</v>
      </c>
      <c r="AK35">
        <v>783.89</v>
      </c>
      <c r="AL35">
        <v>0</v>
      </c>
      <c r="AM35">
        <v>778.1</v>
      </c>
      <c r="AN35">
        <v>72.260000000000005</v>
      </c>
      <c r="AO35">
        <v>5.79</v>
      </c>
      <c r="AP35">
        <v>0</v>
      </c>
      <c r="AQ35">
        <v>0.56999999999999995</v>
      </c>
      <c r="AR35">
        <v>0</v>
      </c>
      <c r="AS35">
        <v>0</v>
      </c>
      <c r="AT35">
        <v>92</v>
      </c>
      <c r="AU35">
        <v>46</v>
      </c>
      <c r="AV35">
        <v>1.1919999999999999</v>
      </c>
      <c r="AW35">
        <v>1</v>
      </c>
      <c r="AZ35">
        <v>1</v>
      </c>
      <c r="BA35">
        <v>56.35</v>
      </c>
      <c r="BB35">
        <v>14.94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47</v>
      </c>
      <c r="BM35">
        <v>1</v>
      </c>
      <c r="BN35">
        <v>45053235</v>
      </c>
      <c r="BO35" t="s">
        <v>45</v>
      </c>
      <c r="BP35">
        <v>1</v>
      </c>
      <c r="BQ35">
        <v>30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963</v>
      </c>
      <c r="CO35">
        <v>0</v>
      </c>
      <c r="CP35">
        <f t="shared" si="35"/>
        <v>5088.16</v>
      </c>
      <c r="CQ35">
        <f t="shared" si="36"/>
        <v>0</v>
      </c>
      <c r="CR35">
        <f>(ROUND((ROUND(((((ET35*1.1)*0.9))*AV35*1),2)*BB35),2)+ROUND((ROUND(((AE35-(((EU35*1.1)*0.9)))*AV35*1),2)*BS35),2))</f>
        <v>13718.21</v>
      </c>
      <c r="CS35">
        <f t="shared" si="37"/>
        <v>4804.96</v>
      </c>
      <c r="CT35">
        <f t="shared" si="38"/>
        <v>214.13</v>
      </c>
      <c r="CU35">
        <f t="shared" si="39"/>
        <v>0</v>
      </c>
      <c r="CV35">
        <f t="shared" si="40"/>
        <v>0.37369199999999997</v>
      </c>
      <c r="CW35">
        <f t="shared" si="41"/>
        <v>0</v>
      </c>
      <c r="CX35">
        <f t="shared" si="41"/>
        <v>0</v>
      </c>
      <c r="CY35">
        <f t="shared" si="42"/>
        <v>1686.4244000000001</v>
      </c>
      <c r="CZ35">
        <f t="shared" si="43"/>
        <v>843.21220000000005</v>
      </c>
      <c r="DB35">
        <v>8</v>
      </c>
      <c r="DC35" t="s">
        <v>3</v>
      </c>
      <c r="DD35" t="s">
        <v>56</v>
      </c>
      <c r="DE35" t="s">
        <v>57</v>
      </c>
      <c r="DF35" t="s">
        <v>57</v>
      </c>
      <c r="DG35" t="s">
        <v>60</v>
      </c>
      <c r="DH35" t="s">
        <v>3</v>
      </c>
      <c r="DI35" t="s">
        <v>60</v>
      </c>
      <c r="DJ35" t="s">
        <v>57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29</v>
      </c>
      <c r="DW35" t="s">
        <v>29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45060336</v>
      </c>
      <c r="EF35">
        <v>30</v>
      </c>
      <c r="EG35" t="s">
        <v>24</v>
      </c>
      <c r="EH35">
        <v>0</v>
      </c>
      <c r="EI35" t="s">
        <v>3</v>
      </c>
      <c r="EJ35">
        <v>1</v>
      </c>
      <c r="EK35">
        <v>1</v>
      </c>
      <c r="EL35" t="s">
        <v>39</v>
      </c>
      <c r="EM35" t="s">
        <v>40</v>
      </c>
      <c r="EO35" t="s">
        <v>59</v>
      </c>
      <c r="EQ35">
        <v>1024</v>
      </c>
      <c r="ER35">
        <v>783.89</v>
      </c>
      <c r="ES35">
        <v>0</v>
      </c>
      <c r="ET35">
        <v>778.1</v>
      </c>
      <c r="EU35">
        <v>72.260000000000005</v>
      </c>
      <c r="EV35">
        <v>5.79</v>
      </c>
      <c r="EW35">
        <v>0.56999999999999995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92</v>
      </c>
      <c r="FY35">
        <v>46</v>
      </c>
      <c r="GA35" t="s">
        <v>3</v>
      </c>
      <c r="GD35">
        <v>1</v>
      </c>
      <c r="GF35">
        <v>2103403373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4"/>
        <v>0</v>
      </c>
      <c r="GM35">
        <f t="shared" si="45"/>
        <v>7617.79</v>
      </c>
      <c r="GN35">
        <f t="shared" si="46"/>
        <v>7617.79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ROW(SmtRes!A16)</f>
        <v>16</v>
      </c>
      <c r="D36">
        <f>ROW(EtalonRes!A18)</f>
        <v>18</v>
      </c>
      <c r="E36" t="s">
        <v>61</v>
      </c>
      <c r="F36" t="s">
        <v>62</v>
      </c>
      <c r="G36" t="s">
        <v>63</v>
      </c>
      <c r="H36" t="s">
        <v>64</v>
      </c>
      <c r="I36">
        <f>ROUND(ROUND((I35),4),9)</f>
        <v>0.36520000000000002</v>
      </c>
      <c r="J36">
        <v>0</v>
      </c>
      <c r="K36">
        <f>ROUND(ROUND((I35),4),9)</f>
        <v>0.36520000000000002</v>
      </c>
      <c r="O36">
        <f t="shared" si="21"/>
        <v>7539.04</v>
      </c>
      <c r="P36">
        <f t="shared" si="22"/>
        <v>0</v>
      </c>
      <c r="Q36">
        <f>(ROUND((ROUND((((ET36*1.1))*AV36*I36),2)*BB36),2)+ROUND((ROUND(((AE36-((EU36*1.1)))*AV36*I36),2)*BS36),2))</f>
        <v>4677.59</v>
      </c>
      <c r="R36">
        <f t="shared" si="23"/>
        <v>3140.39</v>
      </c>
      <c r="S36">
        <f t="shared" si="24"/>
        <v>2861.45</v>
      </c>
      <c r="T36">
        <f t="shared" si="25"/>
        <v>0</v>
      </c>
      <c r="U36">
        <f t="shared" si="26"/>
        <v>4.5424890720000004</v>
      </c>
      <c r="V36">
        <f t="shared" si="27"/>
        <v>0</v>
      </c>
      <c r="W36">
        <f t="shared" si="28"/>
        <v>0</v>
      </c>
      <c r="X36">
        <f t="shared" si="29"/>
        <v>5521.69</v>
      </c>
      <c r="Y36">
        <f t="shared" si="29"/>
        <v>2760.85</v>
      </c>
      <c r="AA36">
        <v>45965916</v>
      </c>
      <c r="AB36">
        <f t="shared" si="30"/>
        <v>613.87699999999995</v>
      </c>
      <c r="AC36">
        <f>ROUND(((ES36*1)),6)</f>
        <v>0</v>
      </c>
      <c r="AD36">
        <f>ROUND(((((ET36*1.1))-((EU36*1.1)))+AE36),6)</f>
        <v>481.06299999999999</v>
      </c>
      <c r="AE36">
        <f>ROUND(((EU36*1.1)),6)</f>
        <v>145.761</v>
      </c>
      <c r="AF36">
        <f>ROUND(((EV36*1.1)),6)</f>
        <v>132.81399999999999</v>
      </c>
      <c r="AG36">
        <f t="shared" si="32"/>
        <v>0</v>
      </c>
      <c r="AH36">
        <f>((EW36*1.1))</f>
        <v>11.880000000000003</v>
      </c>
      <c r="AI36">
        <f>((EX36*1.1))</f>
        <v>0</v>
      </c>
      <c r="AJ36">
        <f t="shared" si="34"/>
        <v>0</v>
      </c>
      <c r="AK36">
        <v>558.07000000000005</v>
      </c>
      <c r="AL36">
        <v>0</v>
      </c>
      <c r="AM36">
        <v>437.33</v>
      </c>
      <c r="AN36">
        <v>132.51</v>
      </c>
      <c r="AO36">
        <v>120.74</v>
      </c>
      <c r="AP36">
        <v>0</v>
      </c>
      <c r="AQ36">
        <v>10.8</v>
      </c>
      <c r="AR36">
        <v>0</v>
      </c>
      <c r="AS36">
        <v>0</v>
      </c>
      <c r="AT36">
        <v>92</v>
      </c>
      <c r="AU36">
        <v>46</v>
      </c>
      <c r="AV36">
        <v>1.0469999999999999</v>
      </c>
      <c r="AW36">
        <v>1</v>
      </c>
      <c r="AZ36">
        <v>1</v>
      </c>
      <c r="BA36">
        <v>56.35</v>
      </c>
      <c r="BB36">
        <v>25.43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65</v>
      </c>
      <c r="BM36">
        <v>1</v>
      </c>
      <c r="BN36">
        <v>45053235</v>
      </c>
      <c r="BO36" t="s">
        <v>62</v>
      </c>
      <c r="BP36">
        <v>1</v>
      </c>
      <c r="BQ36">
        <v>30</v>
      </c>
      <c r="BR36">
        <v>0</v>
      </c>
      <c r="BS36">
        <v>56.35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46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962</v>
      </c>
      <c r="CO36">
        <v>0</v>
      </c>
      <c r="CP36">
        <f t="shared" si="35"/>
        <v>7539.04</v>
      </c>
      <c r="CQ36">
        <f t="shared" si="36"/>
        <v>0</v>
      </c>
      <c r="CR36">
        <f>(ROUND((ROUND((((ET36*1.1))*AV36*1),2)*BB36),2)+ROUND((ROUND(((AE36-((EU36*1.1)))*AV36*1),2)*BS36),2))</f>
        <v>12808.33</v>
      </c>
      <c r="CS36">
        <f t="shared" si="37"/>
        <v>8599.57</v>
      </c>
      <c r="CT36">
        <f t="shared" si="38"/>
        <v>7836.03</v>
      </c>
      <c r="CU36">
        <f t="shared" si="39"/>
        <v>0</v>
      </c>
      <c r="CV36">
        <f t="shared" si="40"/>
        <v>12.438360000000001</v>
      </c>
      <c r="CW36">
        <f t="shared" si="41"/>
        <v>0</v>
      </c>
      <c r="CX36">
        <f t="shared" si="41"/>
        <v>0</v>
      </c>
      <c r="CY36">
        <f t="shared" si="42"/>
        <v>5521.6928000000007</v>
      </c>
      <c r="CZ36">
        <f t="shared" si="43"/>
        <v>2760.8464000000004</v>
      </c>
      <c r="DB36">
        <v>10</v>
      </c>
      <c r="DC36" t="s">
        <v>3</v>
      </c>
      <c r="DD36" t="s">
        <v>31</v>
      </c>
      <c r="DE36" t="s">
        <v>32</v>
      </c>
      <c r="DF36" t="s">
        <v>32</v>
      </c>
      <c r="DG36" t="s">
        <v>32</v>
      </c>
      <c r="DH36" t="s">
        <v>3</v>
      </c>
      <c r="DI36" t="s">
        <v>32</v>
      </c>
      <c r="DJ36" t="s">
        <v>32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64</v>
      </c>
      <c r="DW36" t="s">
        <v>64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45060336</v>
      </c>
      <c r="EF36">
        <v>30</v>
      </c>
      <c r="EG36" t="s">
        <v>24</v>
      </c>
      <c r="EH36">
        <v>0</v>
      </c>
      <c r="EI36" t="s">
        <v>3</v>
      </c>
      <c r="EJ36">
        <v>1</v>
      </c>
      <c r="EK36">
        <v>1</v>
      </c>
      <c r="EL36" t="s">
        <v>39</v>
      </c>
      <c r="EM36" t="s">
        <v>40</v>
      </c>
      <c r="EO36" t="s">
        <v>35</v>
      </c>
      <c r="EQ36">
        <v>0</v>
      </c>
      <c r="ER36">
        <v>558.07000000000005</v>
      </c>
      <c r="ES36">
        <v>0</v>
      </c>
      <c r="ET36">
        <v>437.33</v>
      </c>
      <c r="EU36">
        <v>132.51</v>
      </c>
      <c r="EV36">
        <v>120.74</v>
      </c>
      <c r="EW36">
        <v>10.8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92</v>
      </c>
      <c r="FY36">
        <v>46</v>
      </c>
      <c r="GA36" t="s">
        <v>3</v>
      </c>
      <c r="GD36">
        <v>1</v>
      </c>
      <c r="GF36">
        <v>-1600932874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15821.58</v>
      </c>
      <c r="GN36">
        <f t="shared" si="46"/>
        <v>15821.58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19</v>
      </c>
      <c r="B37">
        <v>1</v>
      </c>
      <c r="F37" t="s">
        <v>3</v>
      </c>
      <c r="G37" t="s">
        <v>66</v>
      </c>
      <c r="H37" t="s">
        <v>3</v>
      </c>
      <c r="AA37">
        <v>1</v>
      </c>
      <c r="IK37">
        <v>0</v>
      </c>
    </row>
    <row r="38" spans="1:245" x14ac:dyDescent="0.2">
      <c r="A38">
        <v>17</v>
      </c>
      <c r="B38">
        <v>1</v>
      </c>
      <c r="C38">
        <f>ROW(SmtRes!A22)</f>
        <v>22</v>
      </c>
      <c r="D38">
        <f>ROW(EtalonRes!A24)</f>
        <v>24</v>
      </c>
      <c r="E38" t="s">
        <v>67</v>
      </c>
      <c r="F38" t="s">
        <v>68</v>
      </c>
      <c r="G38" t="s">
        <v>69</v>
      </c>
      <c r="H38" t="s">
        <v>70</v>
      </c>
      <c r="I38">
        <f>ROUND(ROUND(23.41,4),9)</f>
        <v>23.41</v>
      </c>
      <c r="J38">
        <v>0</v>
      </c>
      <c r="K38">
        <f>ROUND(ROUND(23.41,4),9)</f>
        <v>23.41</v>
      </c>
      <c r="O38">
        <f t="shared" ref="O38:O69" si="52">ROUND(CP38,2)</f>
        <v>21819.94</v>
      </c>
      <c r="P38">
        <f t="shared" ref="P38:P69" si="53">ROUND((ROUND((AC38*AW38*I38),2)*BC38),2)</f>
        <v>192.9</v>
      </c>
      <c r="Q38">
        <f>(ROUND((ROUND((((ET38*1.1))*AV38*I38),2)*BB38),2)+ROUND((ROUND(((AE38-((EU38*1.1)))*AV38*I38),2)*BS38),2))</f>
        <v>9290.33</v>
      </c>
      <c r="R38">
        <f t="shared" ref="R38:R69" si="54">ROUND((ROUND((AE38*AV38*I38),2)*BS38),2)</f>
        <v>4998.25</v>
      </c>
      <c r="S38">
        <f t="shared" ref="S38:S69" si="55">ROUND((ROUND((AF38*AV38*I38),2)*BA38),2)</f>
        <v>12336.71</v>
      </c>
      <c r="T38">
        <f t="shared" ref="T38:T69" si="56">ROUND(CU38*I38,2)</f>
        <v>0</v>
      </c>
      <c r="U38">
        <f t="shared" ref="U38:U69" si="57">CV38*I38</f>
        <v>21.02981166</v>
      </c>
      <c r="V38">
        <f t="shared" ref="V38:V69" si="58">CW38*I38</f>
        <v>0</v>
      </c>
      <c r="W38">
        <f t="shared" ref="W38:W69" si="59">ROUND(CX38*I38,2)</f>
        <v>0</v>
      </c>
      <c r="X38">
        <f t="shared" ref="X38:X69" si="60">ROUND(CY38,2)</f>
        <v>19068.46</v>
      </c>
      <c r="Y38">
        <f t="shared" ref="Y38:Y69" si="61">ROUND(CZ38,2)</f>
        <v>11961.12</v>
      </c>
      <c r="AA38">
        <v>45965916</v>
      </c>
      <c r="AB38">
        <f t="shared" ref="AB38:AB69" si="62">ROUND((AC38+AD38+AF38),6)</f>
        <v>28.747</v>
      </c>
      <c r="AC38">
        <f>ROUND(((ES38*1)),6)</f>
        <v>1.06</v>
      </c>
      <c r="AD38">
        <f>ROUND(((((ET38*1.1))-((EU38*1.1)))+AE38),6)</f>
        <v>18.754999999999999</v>
      </c>
      <c r="AE38">
        <f>ROUND(((EU38*1.1)),6)</f>
        <v>3.6190000000000002</v>
      </c>
      <c r="AF38">
        <f>ROUND(((EV38*1.1)),6)</f>
        <v>8.9320000000000004</v>
      </c>
      <c r="AG38">
        <f t="shared" ref="AG38:AG69" si="63">ROUND((AP38),6)</f>
        <v>0</v>
      </c>
      <c r="AH38">
        <f>((EW38*1.1))</f>
        <v>0.8580000000000001</v>
      </c>
      <c r="AI38">
        <f>((EX38*1.1))</f>
        <v>0</v>
      </c>
      <c r="AJ38">
        <f t="shared" ref="AJ38:AJ69" si="64">(AS38)</f>
        <v>0</v>
      </c>
      <c r="AK38">
        <v>26.23</v>
      </c>
      <c r="AL38">
        <v>1.06</v>
      </c>
      <c r="AM38">
        <v>17.05</v>
      </c>
      <c r="AN38">
        <v>3.29</v>
      </c>
      <c r="AO38">
        <v>8.1199999999999992</v>
      </c>
      <c r="AP38">
        <v>0</v>
      </c>
      <c r="AQ38">
        <v>0.78</v>
      </c>
      <c r="AR38">
        <v>0</v>
      </c>
      <c r="AS38">
        <v>0</v>
      </c>
      <c r="AT38">
        <v>110</v>
      </c>
      <c r="AU38">
        <v>69</v>
      </c>
      <c r="AV38">
        <v>1.0469999999999999</v>
      </c>
      <c r="AW38">
        <v>1.0029999999999999</v>
      </c>
      <c r="AZ38">
        <v>1</v>
      </c>
      <c r="BA38">
        <v>56.35</v>
      </c>
      <c r="BB38">
        <v>20.21</v>
      </c>
      <c r="BC38">
        <v>7.75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71</v>
      </c>
      <c r="BM38">
        <v>12</v>
      </c>
      <c r="BN38">
        <v>45053235</v>
      </c>
      <c r="BO38" t="s">
        <v>68</v>
      </c>
      <c r="BP38">
        <v>1</v>
      </c>
      <c r="BQ38">
        <v>30</v>
      </c>
      <c r="BR38">
        <v>0</v>
      </c>
      <c r="BS38">
        <v>56.35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110</v>
      </c>
      <c r="CA38">
        <v>69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962</v>
      </c>
      <c r="CO38">
        <v>0</v>
      </c>
      <c r="CP38">
        <f t="shared" ref="CP38:CP69" si="65">(P38+Q38+S38)</f>
        <v>21819.94</v>
      </c>
      <c r="CQ38">
        <f t="shared" ref="CQ38:CQ69" si="66">ROUND((ROUND((AC38*AW38*1),2)*BC38),2)</f>
        <v>8.2200000000000006</v>
      </c>
      <c r="CR38">
        <f>(ROUND((ROUND((((ET38*1.1))*AV38*1),2)*BB38),2)+ROUND((ROUND(((AE38-((EU38*1.1)))*AV38*1),2)*BS38),2))</f>
        <v>396.92</v>
      </c>
      <c r="CS38">
        <f t="shared" ref="CS38:CS69" si="67">ROUND((ROUND((AE38*AV38*1),2)*BS38),2)</f>
        <v>213.57</v>
      </c>
      <c r="CT38">
        <f t="shared" ref="CT38:CT69" si="68">ROUND((ROUND((AF38*AV38*1),2)*BA38),2)</f>
        <v>526.87</v>
      </c>
      <c r="CU38">
        <f t="shared" ref="CU38:CU69" si="69">AG38</f>
        <v>0</v>
      </c>
      <c r="CV38">
        <f t="shared" ref="CV38:CV69" si="70">(AH38*AV38)</f>
        <v>0.89832600000000007</v>
      </c>
      <c r="CW38">
        <f t="shared" ref="CW38:CW69" si="71">AI38</f>
        <v>0</v>
      </c>
      <c r="CX38">
        <f t="shared" ref="CX38:CX69" si="72">AJ38</f>
        <v>0</v>
      </c>
      <c r="CY38">
        <f t="shared" ref="CY38:CY69" si="73">(((S38+R38)*AT38)/100)</f>
        <v>19068.455999999998</v>
      </c>
      <c r="CZ38">
        <f t="shared" ref="CZ38:CZ69" si="74">(((S38+R38)*AU38)/100)</f>
        <v>11961.1224</v>
      </c>
      <c r="DB38">
        <v>11</v>
      </c>
      <c r="DC38" t="s">
        <v>3</v>
      </c>
      <c r="DD38" t="s">
        <v>31</v>
      </c>
      <c r="DE38" t="s">
        <v>32</v>
      </c>
      <c r="DF38" t="s">
        <v>32</v>
      </c>
      <c r="DG38" t="s">
        <v>32</v>
      </c>
      <c r="DH38" t="s">
        <v>3</v>
      </c>
      <c r="DI38" t="s">
        <v>32</v>
      </c>
      <c r="DJ38" t="s">
        <v>32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70</v>
      </c>
      <c r="DW38" t="s">
        <v>70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45060180</v>
      </c>
      <c r="EF38">
        <v>30</v>
      </c>
      <c r="EG38" t="s">
        <v>24</v>
      </c>
      <c r="EH38">
        <v>0</v>
      </c>
      <c r="EI38" t="s">
        <v>3</v>
      </c>
      <c r="EJ38">
        <v>1</v>
      </c>
      <c r="EK38">
        <v>12</v>
      </c>
      <c r="EL38" t="s">
        <v>72</v>
      </c>
      <c r="EM38" t="s">
        <v>73</v>
      </c>
      <c r="EO38" t="s">
        <v>35</v>
      </c>
      <c r="EQ38">
        <v>0</v>
      </c>
      <c r="ER38">
        <v>26.23</v>
      </c>
      <c r="ES38">
        <v>1.06</v>
      </c>
      <c r="ET38">
        <v>17.05</v>
      </c>
      <c r="EU38">
        <v>3.29</v>
      </c>
      <c r="EV38">
        <v>8.1199999999999992</v>
      </c>
      <c r="EW38">
        <v>0.78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110</v>
      </c>
      <c r="FY38">
        <v>69</v>
      </c>
      <c r="GA38" t="s">
        <v>3</v>
      </c>
      <c r="GD38">
        <v>1</v>
      </c>
      <c r="GF38">
        <v>1554490094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ref="GL38:GL69" si="75">ROUND(IF(AND(BH38=3,BI38=3,FS38&lt;&gt;0),P38,0),2)</f>
        <v>0</v>
      </c>
      <c r="GM38">
        <f t="shared" ref="GM38:GM69" si="76">ROUND(O38+X38+Y38,2)+GX38</f>
        <v>52849.52</v>
      </c>
      <c r="GN38">
        <f t="shared" ref="GN38:GN69" si="77">IF(OR(BI38=0,BI38=1),GM38-GX38,0)</f>
        <v>52849.52</v>
      </c>
      <c r="GO38">
        <f t="shared" ref="GO38:GO69" si="78">IF(BI38=2,GM38-GX38,0)</f>
        <v>0</v>
      </c>
      <c r="GP38">
        <f t="shared" ref="GP38:GP69" si="79">IF(BI38=4,GM38-GX38,0)</f>
        <v>0</v>
      </c>
      <c r="GR38">
        <v>0</v>
      </c>
      <c r="GS38">
        <v>3</v>
      </c>
      <c r="GT38">
        <v>0</v>
      </c>
      <c r="GU38" t="s">
        <v>3</v>
      </c>
      <c r="GV38">
        <f t="shared" ref="GV38:GV69" si="80">ROUND((GT38),6)</f>
        <v>0</v>
      </c>
      <c r="GW38">
        <v>1</v>
      </c>
      <c r="GX38">
        <f t="shared" ref="GX38:GX69" si="81">ROUND(HC38*I38,2)</f>
        <v>0</v>
      </c>
      <c r="HA38">
        <v>0</v>
      </c>
      <c r="HB38">
        <v>0</v>
      </c>
      <c r="HC38">
        <f t="shared" ref="HC38:HC69" si="82"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22</v>
      </c>
      <c r="E39" t="s">
        <v>74</v>
      </c>
      <c r="F39" t="s">
        <v>75</v>
      </c>
      <c r="G39" t="s">
        <v>76</v>
      </c>
      <c r="H39" t="s">
        <v>77</v>
      </c>
      <c r="I39">
        <f>I38*J39</f>
        <v>25.749999999999996</v>
      </c>
      <c r="J39">
        <v>1.0999572832123024</v>
      </c>
      <c r="K39">
        <v>1.0999573</v>
      </c>
      <c r="O39">
        <f t="shared" si="52"/>
        <v>25801.4</v>
      </c>
      <c r="P39">
        <f t="shared" si="53"/>
        <v>25801.4</v>
      </c>
      <c r="Q39">
        <f>(ROUND((ROUND(((ET39)*AV39*I39),2)*BB39),2)+ROUND((ROUND(((AE39-(EU39))*AV39*I39),2)*BS39),2))</f>
        <v>0</v>
      </c>
      <c r="R39">
        <f t="shared" si="54"/>
        <v>0</v>
      </c>
      <c r="S39">
        <f t="shared" si="55"/>
        <v>0</v>
      </c>
      <c r="T39">
        <f t="shared" si="56"/>
        <v>0</v>
      </c>
      <c r="U39">
        <f t="shared" si="57"/>
        <v>0</v>
      </c>
      <c r="V39">
        <f t="shared" si="58"/>
        <v>0</v>
      </c>
      <c r="W39">
        <f t="shared" si="59"/>
        <v>0</v>
      </c>
      <c r="X39">
        <f t="shared" si="60"/>
        <v>0</v>
      </c>
      <c r="Y39">
        <f t="shared" si="61"/>
        <v>0</v>
      </c>
      <c r="AA39">
        <v>45965916</v>
      </c>
      <c r="AB39">
        <f t="shared" si="62"/>
        <v>99.9</v>
      </c>
      <c r="AC39">
        <f>ROUND((ES39),6)</f>
        <v>99.9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63"/>
        <v>0</v>
      </c>
      <c r="AH39">
        <f>(EW39)</f>
        <v>0</v>
      </c>
      <c r="AI39">
        <f>(EX39)</f>
        <v>0</v>
      </c>
      <c r="AJ39">
        <f t="shared" si="64"/>
        <v>0</v>
      </c>
      <c r="AK39">
        <v>99.9</v>
      </c>
      <c r="AL39">
        <v>99.9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110</v>
      </c>
      <c r="AU39">
        <v>69</v>
      </c>
      <c r="AV39">
        <v>1</v>
      </c>
      <c r="AW39">
        <v>1.0029999999999999</v>
      </c>
      <c r="AZ39">
        <v>1</v>
      </c>
      <c r="BA39">
        <v>1</v>
      </c>
      <c r="BB39">
        <v>1</v>
      </c>
      <c r="BC39">
        <v>10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78</v>
      </c>
      <c r="BM39">
        <v>12</v>
      </c>
      <c r="BN39">
        <v>45053235</v>
      </c>
      <c r="BO39" t="s">
        <v>75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110</v>
      </c>
      <c r="CA39">
        <v>69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962</v>
      </c>
      <c r="CO39">
        <v>0</v>
      </c>
      <c r="CP39">
        <f t="shared" si="65"/>
        <v>25801.4</v>
      </c>
      <c r="CQ39">
        <f t="shared" si="66"/>
        <v>1002</v>
      </c>
      <c r="CR39">
        <f>(ROUND((ROUND(((ET39)*AV39*1),2)*BB39),2)+ROUND((ROUND(((AE39-(EU39))*AV39*1),2)*BS39),2))</f>
        <v>0</v>
      </c>
      <c r="CS39">
        <f t="shared" si="67"/>
        <v>0</v>
      </c>
      <c r="CT39">
        <f t="shared" si="68"/>
        <v>0</v>
      </c>
      <c r="CU39">
        <f t="shared" si="69"/>
        <v>0</v>
      </c>
      <c r="CV39">
        <f t="shared" si="70"/>
        <v>0</v>
      </c>
      <c r="CW39">
        <f t="shared" si="71"/>
        <v>0</v>
      </c>
      <c r="CX39">
        <f t="shared" si="72"/>
        <v>0</v>
      </c>
      <c r="CY39">
        <f t="shared" si="73"/>
        <v>0</v>
      </c>
      <c r="CZ39">
        <f t="shared" si="74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77</v>
      </c>
      <c r="DW39" t="s">
        <v>77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45060180</v>
      </c>
      <c r="EF39">
        <v>30</v>
      </c>
      <c r="EG39" t="s">
        <v>24</v>
      </c>
      <c r="EH39">
        <v>0</v>
      </c>
      <c r="EI39" t="s">
        <v>3</v>
      </c>
      <c r="EJ39">
        <v>1</v>
      </c>
      <c r="EK39">
        <v>12</v>
      </c>
      <c r="EL39" t="s">
        <v>72</v>
      </c>
      <c r="EM39" t="s">
        <v>73</v>
      </c>
      <c r="EO39" t="s">
        <v>35</v>
      </c>
      <c r="EQ39">
        <v>0</v>
      </c>
      <c r="ER39">
        <v>99.9</v>
      </c>
      <c r="ES39">
        <v>99.9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110</v>
      </c>
      <c r="FY39">
        <v>69</v>
      </c>
      <c r="GA39" t="s">
        <v>3</v>
      </c>
      <c r="GD39">
        <v>1</v>
      </c>
      <c r="GF39">
        <v>-269784120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75"/>
        <v>0</v>
      </c>
      <c r="GM39">
        <f t="shared" si="76"/>
        <v>25801.4</v>
      </c>
      <c r="GN39">
        <f t="shared" si="77"/>
        <v>25801.4</v>
      </c>
      <c r="GO39">
        <f t="shared" si="78"/>
        <v>0</v>
      </c>
      <c r="GP39">
        <f t="shared" si="79"/>
        <v>0</v>
      </c>
      <c r="GR39">
        <v>0</v>
      </c>
      <c r="GS39">
        <v>3</v>
      </c>
      <c r="GT39">
        <v>0</v>
      </c>
      <c r="GU39" t="s">
        <v>3</v>
      </c>
      <c r="GV39">
        <f t="shared" si="80"/>
        <v>0</v>
      </c>
      <c r="GW39">
        <v>1</v>
      </c>
      <c r="GX39">
        <f t="shared" si="81"/>
        <v>0</v>
      </c>
      <c r="HA39">
        <v>0</v>
      </c>
      <c r="HB39">
        <v>0</v>
      </c>
      <c r="HC39">
        <f t="shared" si="82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ROW(SmtRes!A28)</f>
        <v>28</v>
      </c>
      <c r="D40">
        <f>ROW(EtalonRes!A30)</f>
        <v>30</v>
      </c>
      <c r="E40" t="s">
        <v>79</v>
      </c>
      <c r="F40" t="s">
        <v>80</v>
      </c>
      <c r="G40" t="s">
        <v>81</v>
      </c>
      <c r="H40" t="s">
        <v>82</v>
      </c>
      <c r="I40">
        <f>ROUND(ROUND((6.75*5.95)*0.07/100,4),9)</f>
        <v>2.81E-2</v>
      </c>
      <c r="J40">
        <v>0</v>
      </c>
      <c r="K40">
        <f>ROUND(ROUND((6.75*5.95)*0.07/100,4),9)</f>
        <v>2.81E-2</v>
      </c>
      <c r="O40">
        <f t="shared" si="52"/>
        <v>2905.83</v>
      </c>
      <c r="P40">
        <f t="shared" si="53"/>
        <v>382.42</v>
      </c>
      <c r="Q40">
        <f>(ROUND((ROUND((((ET40*1.1))*AV40*I40),2)*BB40),2)+ROUND((ROUND(((AE40-((EU40*1.1)))*AV40*I40),2)*BS40),2))</f>
        <v>7.38</v>
      </c>
      <c r="R40">
        <f t="shared" si="54"/>
        <v>2.82</v>
      </c>
      <c r="S40">
        <f t="shared" si="55"/>
        <v>2516.0300000000002</v>
      </c>
      <c r="T40">
        <f t="shared" si="56"/>
        <v>0</v>
      </c>
      <c r="U40">
        <f t="shared" si="57"/>
        <v>4.36897395</v>
      </c>
      <c r="V40">
        <f t="shared" si="58"/>
        <v>0</v>
      </c>
      <c r="W40">
        <f t="shared" si="59"/>
        <v>0</v>
      </c>
      <c r="X40">
        <f t="shared" si="60"/>
        <v>2569.23</v>
      </c>
      <c r="Y40">
        <f t="shared" si="61"/>
        <v>1460.93</v>
      </c>
      <c r="AA40">
        <v>45965916</v>
      </c>
      <c r="AB40">
        <f t="shared" si="62"/>
        <v>3394.7550000000001</v>
      </c>
      <c r="AC40">
        <f>ROUND(((ES40*1)),6)</f>
        <v>1859.87</v>
      </c>
      <c r="AD40">
        <f>ROUND(((((ET40*1.1))-((EU40*1.1)))+AE40),6)</f>
        <v>17.215</v>
      </c>
      <c r="AE40">
        <f>ROUND(((EU40*1.1)),6)</f>
        <v>1.661</v>
      </c>
      <c r="AF40">
        <f>ROUND(((EV40*1.1)),6)</f>
        <v>1517.67</v>
      </c>
      <c r="AG40">
        <f t="shared" si="63"/>
        <v>0</v>
      </c>
      <c r="AH40">
        <f>((EW40*1.1))</f>
        <v>148.5</v>
      </c>
      <c r="AI40">
        <f>((EX40*1.1))</f>
        <v>0</v>
      </c>
      <c r="AJ40">
        <f t="shared" si="64"/>
        <v>0</v>
      </c>
      <c r="AK40">
        <v>3255.22</v>
      </c>
      <c r="AL40">
        <v>1859.87</v>
      </c>
      <c r="AM40">
        <v>15.65</v>
      </c>
      <c r="AN40">
        <v>1.51</v>
      </c>
      <c r="AO40">
        <v>1379.7</v>
      </c>
      <c r="AP40">
        <v>0</v>
      </c>
      <c r="AQ40">
        <v>135</v>
      </c>
      <c r="AR40">
        <v>0</v>
      </c>
      <c r="AS40">
        <v>0</v>
      </c>
      <c r="AT40">
        <v>102</v>
      </c>
      <c r="AU40">
        <v>58</v>
      </c>
      <c r="AV40">
        <v>1.0469999999999999</v>
      </c>
      <c r="AW40">
        <v>1.022</v>
      </c>
      <c r="AZ40">
        <v>1</v>
      </c>
      <c r="BA40">
        <v>56.35</v>
      </c>
      <c r="BB40">
        <v>14.47</v>
      </c>
      <c r="BC40">
        <v>7.16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83</v>
      </c>
      <c r="BM40">
        <v>8</v>
      </c>
      <c r="BN40">
        <v>45053235</v>
      </c>
      <c r="BO40" t="s">
        <v>80</v>
      </c>
      <c r="BP40">
        <v>1</v>
      </c>
      <c r="BQ40">
        <v>30</v>
      </c>
      <c r="BR40">
        <v>0</v>
      </c>
      <c r="BS40">
        <v>56.35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102</v>
      </c>
      <c r="CA40">
        <v>58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962</v>
      </c>
      <c r="CO40">
        <v>0</v>
      </c>
      <c r="CP40">
        <f t="shared" si="65"/>
        <v>2905.8300000000004</v>
      </c>
      <c r="CQ40">
        <f t="shared" si="66"/>
        <v>13609.66</v>
      </c>
      <c r="CR40">
        <f>(ROUND((ROUND((((ET40*1.1))*AV40*1),2)*BB40),2)+ROUND((ROUND(((AE40-((EU40*1.1)))*AV40*1),2)*BS40),2))</f>
        <v>260.75</v>
      </c>
      <c r="CS40">
        <f t="shared" si="67"/>
        <v>98.05</v>
      </c>
      <c r="CT40">
        <f t="shared" si="68"/>
        <v>89540.15</v>
      </c>
      <c r="CU40">
        <f t="shared" si="69"/>
        <v>0</v>
      </c>
      <c r="CV40">
        <f t="shared" si="70"/>
        <v>155.4795</v>
      </c>
      <c r="CW40">
        <f t="shared" si="71"/>
        <v>0</v>
      </c>
      <c r="CX40">
        <f t="shared" si="72"/>
        <v>0</v>
      </c>
      <c r="CY40">
        <f t="shared" si="73"/>
        <v>2569.2270000000003</v>
      </c>
      <c r="CZ40">
        <f t="shared" si="74"/>
        <v>1460.9330000000002</v>
      </c>
      <c r="DB40">
        <v>12</v>
      </c>
      <c r="DC40" t="s">
        <v>3</v>
      </c>
      <c r="DD40" t="s">
        <v>31</v>
      </c>
      <c r="DE40" t="s">
        <v>32</v>
      </c>
      <c r="DF40" t="s">
        <v>32</v>
      </c>
      <c r="DG40" t="s">
        <v>32</v>
      </c>
      <c r="DH40" t="s">
        <v>3</v>
      </c>
      <c r="DI40" t="s">
        <v>32</v>
      </c>
      <c r="DJ40" t="s">
        <v>32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82</v>
      </c>
      <c r="DW40" t="s">
        <v>82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45060176</v>
      </c>
      <c r="EF40">
        <v>30</v>
      </c>
      <c r="EG40" t="s">
        <v>24</v>
      </c>
      <c r="EH40">
        <v>0</v>
      </c>
      <c r="EI40" t="s">
        <v>3</v>
      </c>
      <c r="EJ40">
        <v>1</v>
      </c>
      <c r="EK40">
        <v>8</v>
      </c>
      <c r="EL40" t="s">
        <v>84</v>
      </c>
      <c r="EM40" t="s">
        <v>85</v>
      </c>
      <c r="EO40" t="s">
        <v>35</v>
      </c>
      <c r="EQ40">
        <v>0</v>
      </c>
      <c r="ER40">
        <v>3255.22</v>
      </c>
      <c r="ES40">
        <v>1859.87</v>
      </c>
      <c r="ET40">
        <v>15.65</v>
      </c>
      <c r="EU40">
        <v>1.51</v>
      </c>
      <c r="EV40">
        <v>1379.7</v>
      </c>
      <c r="EW40">
        <v>135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102</v>
      </c>
      <c r="FY40">
        <v>58</v>
      </c>
      <c r="GA40" t="s">
        <v>3</v>
      </c>
      <c r="GD40">
        <v>1</v>
      </c>
      <c r="GF40">
        <v>2038410824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75"/>
        <v>0</v>
      </c>
      <c r="GM40">
        <f t="shared" si="76"/>
        <v>6935.99</v>
      </c>
      <c r="GN40">
        <f t="shared" si="77"/>
        <v>6935.99</v>
      </c>
      <c r="GO40">
        <f t="shared" si="78"/>
        <v>0</v>
      </c>
      <c r="GP40">
        <f t="shared" si="79"/>
        <v>0</v>
      </c>
      <c r="GR40">
        <v>0</v>
      </c>
      <c r="GS40">
        <v>3</v>
      </c>
      <c r="GT40">
        <v>0</v>
      </c>
      <c r="GU40" t="s">
        <v>3</v>
      </c>
      <c r="GV40">
        <f t="shared" si="80"/>
        <v>0</v>
      </c>
      <c r="GW40">
        <v>1</v>
      </c>
      <c r="GX40">
        <f t="shared" si="81"/>
        <v>0</v>
      </c>
      <c r="HA40">
        <v>0</v>
      </c>
      <c r="HB40">
        <v>0</v>
      </c>
      <c r="HC40">
        <f t="shared" si="82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28</v>
      </c>
      <c r="E41" t="s">
        <v>86</v>
      </c>
      <c r="F41" t="s">
        <v>87</v>
      </c>
      <c r="G41" t="s">
        <v>88</v>
      </c>
      <c r="H41" t="s">
        <v>77</v>
      </c>
      <c r="I41">
        <f>I40*J41</f>
        <v>2.8662000000000001</v>
      </c>
      <c r="J41">
        <v>102</v>
      </c>
      <c r="K41">
        <v>102</v>
      </c>
      <c r="O41">
        <f t="shared" si="52"/>
        <v>18499.75</v>
      </c>
      <c r="P41">
        <f t="shared" si="53"/>
        <v>18499.75</v>
      </c>
      <c r="Q41">
        <f>(ROUND((ROUND(((ET41)*AV41*I41),2)*BB41),2)+ROUND((ROUND(((AE41-(EU41))*AV41*I41),2)*BS41),2))</f>
        <v>0</v>
      </c>
      <c r="R41">
        <f t="shared" si="54"/>
        <v>0</v>
      </c>
      <c r="S41">
        <f t="shared" si="55"/>
        <v>0</v>
      </c>
      <c r="T41">
        <f t="shared" si="56"/>
        <v>0</v>
      </c>
      <c r="U41">
        <f t="shared" si="57"/>
        <v>0</v>
      </c>
      <c r="V41">
        <f t="shared" si="58"/>
        <v>0</v>
      </c>
      <c r="W41">
        <f t="shared" si="59"/>
        <v>0</v>
      </c>
      <c r="X41">
        <f t="shared" si="60"/>
        <v>0</v>
      </c>
      <c r="Y41">
        <f t="shared" si="61"/>
        <v>0</v>
      </c>
      <c r="AA41">
        <v>45965916</v>
      </c>
      <c r="AB41">
        <f t="shared" si="62"/>
        <v>501.63</v>
      </c>
      <c r="AC41">
        <f>ROUND((ES41),6)</f>
        <v>501.63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63"/>
        <v>0</v>
      </c>
      <c r="AH41">
        <f>(EW41)</f>
        <v>0</v>
      </c>
      <c r="AI41">
        <f>(EX41)</f>
        <v>0</v>
      </c>
      <c r="AJ41">
        <f t="shared" si="64"/>
        <v>0</v>
      </c>
      <c r="AK41">
        <v>501.63</v>
      </c>
      <c r="AL41">
        <v>501.63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102</v>
      </c>
      <c r="AU41">
        <v>58</v>
      </c>
      <c r="AV41">
        <v>1</v>
      </c>
      <c r="AW41">
        <v>1.022</v>
      </c>
      <c r="AZ41">
        <v>1</v>
      </c>
      <c r="BA41">
        <v>1</v>
      </c>
      <c r="BB41">
        <v>1</v>
      </c>
      <c r="BC41">
        <v>12.59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89</v>
      </c>
      <c r="BM41">
        <v>8</v>
      </c>
      <c r="BN41">
        <v>45053235</v>
      </c>
      <c r="BO41" t="s">
        <v>87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102</v>
      </c>
      <c r="CA41">
        <v>58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962</v>
      </c>
      <c r="CO41">
        <v>0</v>
      </c>
      <c r="CP41">
        <f t="shared" si="65"/>
        <v>18499.75</v>
      </c>
      <c r="CQ41">
        <f t="shared" si="66"/>
        <v>6454.52</v>
      </c>
      <c r="CR41">
        <f>(ROUND((ROUND(((ET41)*AV41*1),2)*BB41),2)+ROUND((ROUND(((AE41-(EU41))*AV41*1),2)*BS41),2))</f>
        <v>0</v>
      </c>
      <c r="CS41">
        <f t="shared" si="67"/>
        <v>0</v>
      </c>
      <c r="CT41">
        <f t="shared" si="68"/>
        <v>0</v>
      </c>
      <c r="CU41">
        <f t="shared" si="69"/>
        <v>0</v>
      </c>
      <c r="CV41">
        <f t="shared" si="70"/>
        <v>0</v>
      </c>
      <c r="CW41">
        <f t="shared" si="71"/>
        <v>0</v>
      </c>
      <c r="CX41">
        <f t="shared" si="72"/>
        <v>0</v>
      </c>
      <c r="CY41">
        <f t="shared" si="73"/>
        <v>0</v>
      </c>
      <c r="CZ41">
        <f t="shared" si="74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1007</v>
      </c>
      <c r="DV41" t="s">
        <v>77</v>
      </c>
      <c r="DW41" t="s">
        <v>77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45060176</v>
      </c>
      <c r="EF41">
        <v>30</v>
      </c>
      <c r="EG41" t="s">
        <v>24</v>
      </c>
      <c r="EH41">
        <v>0</v>
      </c>
      <c r="EI41" t="s">
        <v>3</v>
      </c>
      <c r="EJ41">
        <v>1</v>
      </c>
      <c r="EK41">
        <v>8</v>
      </c>
      <c r="EL41" t="s">
        <v>84</v>
      </c>
      <c r="EM41" t="s">
        <v>85</v>
      </c>
      <c r="EO41" t="s">
        <v>35</v>
      </c>
      <c r="EQ41">
        <v>0</v>
      </c>
      <c r="ER41">
        <v>501.63</v>
      </c>
      <c r="ES41">
        <v>501.63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102</v>
      </c>
      <c r="FY41">
        <v>58</v>
      </c>
      <c r="GA41" t="s">
        <v>3</v>
      </c>
      <c r="GD41">
        <v>1</v>
      </c>
      <c r="GF41">
        <v>-329156661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75"/>
        <v>0</v>
      </c>
      <c r="GM41">
        <f t="shared" si="76"/>
        <v>18499.75</v>
      </c>
      <c r="GN41">
        <f t="shared" si="77"/>
        <v>18499.75</v>
      </c>
      <c r="GO41">
        <f t="shared" si="78"/>
        <v>0</v>
      </c>
      <c r="GP41">
        <f t="shared" si="79"/>
        <v>0</v>
      </c>
      <c r="GR41">
        <v>0</v>
      </c>
      <c r="GS41">
        <v>3</v>
      </c>
      <c r="GT41">
        <v>0</v>
      </c>
      <c r="GU41" t="s">
        <v>3</v>
      </c>
      <c r="GV41">
        <f t="shared" si="80"/>
        <v>0</v>
      </c>
      <c r="GW41">
        <v>1</v>
      </c>
      <c r="GX41">
        <f t="shared" si="81"/>
        <v>0</v>
      </c>
      <c r="HA41">
        <v>0</v>
      </c>
      <c r="HB41">
        <v>0</v>
      </c>
      <c r="HC41">
        <f t="shared" si="82"/>
        <v>0</v>
      </c>
      <c r="HE41" t="s">
        <v>3</v>
      </c>
      <c r="HF41" t="s">
        <v>3</v>
      </c>
      <c r="HM41" t="s">
        <v>31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ROW(SmtRes!A29)</f>
        <v>29</v>
      </c>
      <c r="D42">
        <f>ROW(EtalonRes!A34)</f>
        <v>34</v>
      </c>
      <c r="E42" t="s">
        <v>90</v>
      </c>
      <c r="F42" t="s">
        <v>91</v>
      </c>
      <c r="G42" t="s">
        <v>92</v>
      </c>
      <c r="H42" t="s">
        <v>93</v>
      </c>
      <c r="I42">
        <f>ROUND(ROUND((6.55*5.75)/100,4),9)</f>
        <v>0.37659999999999999</v>
      </c>
      <c r="J42">
        <v>0</v>
      </c>
      <c r="K42">
        <f>ROUND(ROUND((6.55*5.75)/100,4),9)</f>
        <v>0.37659999999999999</v>
      </c>
      <c r="O42">
        <f t="shared" si="52"/>
        <v>6017.26</v>
      </c>
      <c r="P42">
        <f t="shared" si="53"/>
        <v>72.23</v>
      </c>
      <c r="Q42">
        <f>(ROUND((ROUND((((ET42*1.1))*AV42*I42),2)*BB42),2)+ROUND((ROUND(((AE42-((EU42*1.1)))*AV42*I42),2)*BS42),2))</f>
        <v>9.1199999999999992</v>
      </c>
      <c r="R42">
        <f t="shared" si="54"/>
        <v>0</v>
      </c>
      <c r="S42">
        <f t="shared" si="55"/>
        <v>5935.91</v>
      </c>
      <c r="T42">
        <f t="shared" si="56"/>
        <v>0</v>
      </c>
      <c r="U42">
        <f t="shared" si="57"/>
        <v>10.118926032599999</v>
      </c>
      <c r="V42">
        <f t="shared" si="58"/>
        <v>0</v>
      </c>
      <c r="W42">
        <f t="shared" si="59"/>
        <v>0</v>
      </c>
      <c r="X42">
        <f t="shared" si="60"/>
        <v>6648.22</v>
      </c>
      <c r="Y42">
        <f t="shared" si="61"/>
        <v>3858.34</v>
      </c>
      <c r="AA42">
        <v>45965916</v>
      </c>
      <c r="AB42">
        <f t="shared" si="62"/>
        <v>293.887</v>
      </c>
      <c r="AC42">
        <f>ROUND(((ES42*1)),6)</f>
        <v>24.75</v>
      </c>
      <c r="AD42">
        <f>ROUND(((((ET42*1.1))-((EU42*1.1)))+AE42),6)</f>
        <v>1.98</v>
      </c>
      <c r="AE42">
        <f>ROUND(((EU42*1.1)),6)</f>
        <v>0</v>
      </c>
      <c r="AF42">
        <f>ROUND(((EV42*1.1)),6)</f>
        <v>267.15699999999998</v>
      </c>
      <c r="AG42">
        <f t="shared" si="63"/>
        <v>0</v>
      </c>
      <c r="AH42">
        <f>((EW42*1.1))</f>
        <v>25.663</v>
      </c>
      <c r="AI42">
        <f>((EX42*1.1))</f>
        <v>0</v>
      </c>
      <c r="AJ42">
        <f t="shared" si="64"/>
        <v>0</v>
      </c>
      <c r="AK42">
        <v>269.42</v>
      </c>
      <c r="AL42">
        <v>24.75</v>
      </c>
      <c r="AM42">
        <v>1.8</v>
      </c>
      <c r="AN42">
        <v>0</v>
      </c>
      <c r="AO42">
        <v>242.87</v>
      </c>
      <c r="AP42">
        <v>0</v>
      </c>
      <c r="AQ42">
        <v>23.33</v>
      </c>
      <c r="AR42">
        <v>0</v>
      </c>
      <c r="AS42">
        <v>0</v>
      </c>
      <c r="AT42">
        <v>112</v>
      </c>
      <c r="AU42">
        <v>65</v>
      </c>
      <c r="AV42">
        <v>1.0469999999999999</v>
      </c>
      <c r="AW42">
        <v>1</v>
      </c>
      <c r="AZ42">
        <v>1</v>
      </c>
      <c r="BA42">
        <v>56.35</v>
      </c>
      <c r="BB42">
        <v>11.69</v>
      </c>
      <c r="BC42">
        <v>7.75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94</v>
      </c>
      <c r="BM42">
        <v>15</v>
      </c>
      <c r="BN42">
        <v>0</v>
      </c>
      <c r="BO42" t="s">
        <v>91</v>
      </c>
      <c r="BP42">
        <v>1</v>
      </c>
      <c r="BQ42">
        <v>30</v>
      </c>
      <c r="BR42">
        <v>0</v>
      </c>
      <c r="BS42">
        <v>56.35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112</v>
      </c>
      <c r="CA42">
        <v>65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962</v>
      </c>
      <c r="CO42">
        <v>0</v>
      </c>
      <c r="CP42">
        <f t="shared" si="65"/>
        <v>6017.26</v>
      </c>
      <c r="CQ42">
        <f t="shared" si="66"/>
        <v>191.81</v>
      </c>
      <c r="CR42">
        <f>(ROUND((ROUND((((ET42*1.1))*AV42*1),2)*BB42),2)+ROUND((ROUND(((AE42-((EU42*1.1)))*AV42*1),2)*BS42),2))</f>
        <v>24.2</v>
      </c>
      <c r="CS42">
        <f t="shared" si="67"/>
        <v>0</v>
      </c>
      <c r="CT42">
        <f t="shared" si="68"/>
        <v>15761.66</v>
      </c>
      <c r="CU42">
        <f t="shared" si="69"/>
        <v>0</v>
      </c>
      <c r="CV42">
        <f t="shared" si="70"/>
        <v>26.869160999999998</v>
      </c>
      <c r="CW42">
        <f t="shared" si="71"/>
        <v>0</v>
      </c>
      <c r="CX42">
        <f t="shared" si="72"/>
        <v>0</v>
      </c>
      <c r="CY42">
        <f t="shared" si="73"/>
        <v>6648.2191999999995</v>
      </c>
      <c r="CZ42">
        <f t="shared" si="74"/>
        <v>3858.3414999999995</v>
      </c>
      <c r="DB42">
        <v>13</v>
      </c>
      <c r="DC42" t="s">
        <v>3</v>
      </c>
      <c r="DD42" t="s">
        <v>31</v>
      </c>
      <c r="DE42" t="s">
        <v>32</v>
      </c>
      <c r="DF42" t="s">
        <v>32</v>
      </c>
      <c r="DG42" t="s">
        <v>32</v>
      </c>
      <c r="DH42" t="s">
        <v>3</v>
      </c>
      <c r="DI42" t="s">
        <v>32</v>
      </c>
      <c r="DJ42" t="s">
        <v>32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93</v>
      </c>
      <c r="DW42" t="s">
        <v>93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45060183</v>
      </c>
      <c r="EF42">
        <v>30</v>
      </c>
      <c r="EG42" t="s">
        <v>24</v>
      </c>
      <c r="EH42">
        <v>0</v>
      </c>
      <c r="EI42" t="s">
        <v>3</v>
      </c>
      <c r="EJ42">
        <v>1</v>
      </c>
      <c r="EK42">
        <v>15</v>
      </c>
      <c r="EL42" t="s">
        <v>95</v>
      </c>
      <c r="EM42" t="s">
        <v>96</v>
      </c>
      <c r="EO42" t="s">
        <v>35</v>
      </c>
      <c r="EQ42">
        <v>0</v>
      </c>
      <c r="ER42">
        <v>269.42</v>
      </c>
      <c r="ES42">
        <v>24.75</v>
      </c>
      <c r="ET42">
        <v>1.8</v>
      </c>
      <c r="EU42">
        <v>0</v>
      </c>
      <c r="EV42">
        <v>242.87</v>
      </c>
      <c r="EW42">
        <v>23.33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112</v>
      </c>
      <c r="FY42">
        <v>65</v>
      </c>
      <c r="GA42" t="s">
        <v>3</v>
      </c>
      <c r="GD42">
        <v>1</v>
      </c>
      <c r="GF42">
        <v>-2050608220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75"/>
        <v>0</v>
      </c>
      <c r="GM42">
        <f t="shared" si="76"/>
        <v>16523.82</v>
      </c>
      <c r="GN42">
        <f t="shared" si="77"/>
        <v>16523.82</v>
      </c>
      <c r="GO42">
        <f t="shared" si="78"/>
        <v>0</v>
      </c>
      <c r="GP42">
        <f t="shared" si="79"/>
        <v>0</v>
      </c>
      <c r="GR42">
        <v>0</v>
      </c>
      <c r="GS42">
        <v>3</v>
      </c>
      <c r="GT42">
        <v>0</v>
      </c>
      <c r="GU42" t="s">
        <v>3</v>
      </c>
      <c r="GV42">
        <f t="shared" si="80"/>
        <v>0</v>
      </c>
      <c r="GW42">
        <v>1</v>
      </c>
      <c r="GX42">
        <f t="shared" si="81"/>
        <v>0</v>
      </c>
      <c r="HA42">
        <v>0</v>
      </c>
      <c r="HB42">
        <v>0</v>
      </c>
      <c r="HC42">
        <f t="shared" si="82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29</v>
      </c>
      <c r="E43" t="s">
        <v>97</v>
      </c>
      <c r="F43" t="s">
        <v>98</v>
      </c>
      <c r="G43" t="s">
        <v>99</v>
      </c>
      <c r="H43" t="s">
        <v>77</v>
      </c>
      <c r="I43">
        <f>I42*J43</f>
        <v>0.76826399999999995</v>
      </c>
      <c r="J43">
        <v>2.04</v>
      </c>
      <c r="K43">
        <v>2.04</v>
      </c>
      <c r="O43">
        <f t="shared" si="52"/>
        <v>3646.62</v>
      </c>
      <c r="P43">
        <f t="shared" si="53"/>
        <v>3646.62</v>
      </c>
      <c r="Q43">
        <f>(ROUND((ROUND(((ET43)*AV43*I43),2)*BB43),2)+ROUND((ROUND(((AE43-(EU43))*AV43*I43),2)*BS43),2))</f>
        <v>0</v>
      </c>
      <c r="R43">
        <f t="shared" si="54"/>
        <v>0</v>
      </c>
      <c r="S43">
        <f t="shared" si="55"/>
        <v>0</v>
      </c>
      <c r="T43">
        <f t="shared" si="56"/>
        <v>0</v>
      </c>
      <c r="U43">
        <f t="shared" si="57"/>
        <v>0</v>
      </c>
      <c r="V43">
        <f t="shared" si="58"/>
        <v>0</v>
      </c>
      <c r="W43">
        <f t="shared" si="59"/>
        <v>0</v>
      </c>
      <c r="X43">
        <f t="shared" si="60"/>
        <v>0</v>
      </c>
      <c r="Y43">
        <f t="shared" si="61"/>
        <v>0</v>
      </c>
      <c r="AA43">
        <v>45965916</v>
      </c>
      <c r="AB43">
        <f t="shared" si="62"/>
        <v>439.5</v>
      </c>
      <c r="AC43">
        <f>ROUND((ES43),6)</f>
        <v>439.5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63"/>
        <v>0</v>
      </c>
      <c r="AH43">
        <f>(EW43)</f>
        <v>0</v>
      </c>
      <c r="AI43">
        <f>(EX43)</f>
        <v>0</v>
      </c>
      <c r="AJ43">
        <f t="shared" si="64"/>
        <v>0</v>
      </c>
      <c r="AK43">
        <v>439.5</v>
      </c>
      <c r="AL43">
        <v>439.5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112</v>
      </c>
      <c r="AU43">
        <v>65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10.8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100</v>
      </c>
      <c r="BM43">
        <v>15</v>
      </c>
      <c r="BN43">
        <v>0</v>
      </c>
      <c r="BO43" t="s">
        <v>98</v>
      </c>
      <c r="BP43">
        <v>1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112</v>
      </c>
      <c r="CA43">
        <v>65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962</v>
      </c>
      <c r="CO43">
        <v>0</v>
      </c>
      <c r="CP43">
        <f t="shared" si="65"/>
        <v>3646.62</v>
      </c>
      <c r="CQ43">
        <f t="shared" si="66"/>
        <v>4746.6000000000004</v>
      </c>
      <c r="CR43">
        <f>(ROUND((ROUND(((ET43)*AV43*1),2)*BB43),2)+ROUND((ROUND(((AE43-(EU43))*AV43*1),2)*BS43),2))</f>
        <v>0</v>
      </c>
      <c r="CS43">
        <f t="shared" si="67"/>
        <v>0</v>
      </c>
      <c r="CT43">
        <f t="shared" si="68"/>
        <v>0</v>
      </c>
      <c r="CU43">
        <f t="shared" si="69"/>
        <v>0</v>
      </c>
      <c r="CV43">
        <f t="shared" si="70"/>
        <v>0</v>
      </c>
      <c r="CW43">
        <f t="shared" si="71"/>
        <v>0</v>
      </c>
      <c r="CX43">
        <f t="shared" si="72"/>
        <v>0</v>
      </c>
      <c r="CY43">
        <f t="shared" si="73"/>
        <v>0</v>
      </c>
      <c r="CZ43">
        <f t="shared" si="74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77</v>
      </c>
      <c r="DW43" t="s">
        <v>77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45060183</v>
      </c>
      <c r="EF43">
        <v>30</v>
      </c>
      <c r="EG43" t="s">
        <v>24</v>
      </c>
      <c r="EH43">
        <v>0</v>
      </c>
      <c r="EI43" t="s">
        <v>3</v>
      </c>
      <c r="EJ43">
        <v>1</v>
      </c>
      <c r="EK43">
        <v>15</v>
      </c>
      <c r="EL43" t="s">
        <v>95</v>
      </c>
      <c r="EM43" t="s">
        <v>96</v>
      </c>
      <c r="EO43" t="s">
        <v>35</v>
      </c>
      <c r="EQ43">
        <v>0</v>
      </c>
      <c r="ER43">
        <v>439.5</v>
      </c>
      <c r="ES43">
        <v>439.5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112</v>
      </c>
      <c r="FY43">
        <v>65</v>
      </c>
      <c r="GA43" t="s">
        <v>3</v>
      </c>
      <c r="GD43">
        <v>1</v>
      </c>
      <c r="GF43">
        <v>-1274486266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75"/>
        <v>0</v>
      </c>
      <c r="GM43">
        <f t="shared" si="76"/>
        <v>3646.62</v>
      </c>
      <c r="GN43">
        <f t="shared" si="77"/>
        <v>3646.62</v>
      </c>
      <c r="GO43">
        <f t="shared" si="78"/>
        <v>0</v>
      </c>
      <c r="GP43">
        <f t="shared" si="79"/>
        <v>0</v>
      </c>
      <c r="GR43">
        <v>0</v>
      </c>
      <c r="GS43">
        <v>3</v>
      </c>
      <c r="GT43">
        <v>0</v>
      </c>
      <c r="GU43" t="s">
        <v>3</v>
      </c>
      <c r="GV43">
        <f t="shared" si="80"/>
        <v>0</v>
      </c>
      <c r="GW43">
        <v>1</v>
      </c>
      <c r="GX43">
        <f t="shared" si="81"/>
        <v>0</v>
      </c>
      <c r="HA43">
        <v>0</v>
      </c>
      <c r="HB43">
        <v>0</v>
      </c>
      <c r="HC43">
        <f t="shared" si="82"/>
        <v>0</v>
      </c>
      <c r="HE43" t="s">
        <v>3</v>
      </c>
      <c r="HF43" t="s">
        <v>3</v>
      </c>
      <c r="HM43" t="s">
        <v>31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ROW(SmtRes!A32)</f>
        <v>32</v>
      </c>
      <c r="D44">
        <f>ROW(EtalonRes!A37)</f>
        <v>37</v>
      </c>
      <c r="E44" t="s">
        <v>101</v>
      </c>
      <c r="F44" t="s">
        <v>102</v>
      </c>
      <c r="G44" t="s">
        <v>103</v>
      </c>
      <c r="H44" t="s">
        <v>93</v>
      </c>
      <c r="I44">
        <f>ROUND(ROUND((I42),4),9)</f>
        <v>0.37659999999999999</v>
      </c>
      <c r="J44">
        <v>0</v>
      </c>
      <c r="K44">
        <f>ROUND(ROUND((I42),4),9)</f>
        <v>0.37659999999999999</v>
      </c>
      <c r="O44">
        <f t="shared" si="52"/>
        <v>673.9</v>
      </c>
      <c r="P44">
        <f t="shared" si="53"/>
        <v>0</v>
      </c>
      <c r="Q44">
        <f>(ROUND((ROUND((((ET44*1.1*6))*AV44*I44),2)*BB44),2)+ROUND((ROUND(((AE44-((EU44*1.1*6)))*AV44*I44),2)*BS44),2))</f>
        <v>14.04</v>
      </c>
      <c r="R44">
        <f t="shared" si="54"/>
        <v>0</v>
      </c>
      <c r="S44">
        <f t="shared" si="55"/>
        <v>659.86</v>
      </c>
      <c r="T44">
        <f t="shared" si="56"/>
        <v>0</v>
      </c>
      <c r="U44">
        <f t="shared" si="57"/>
        <v>1.1450477808000001</v>
      </c>
      <c r="V44">
        <f t="shared" si="58"/>
        <v>0</v>
      </c>
      <c r="W44">
        <f t="shared" si="59"/>
        <v>0</v>
      </c>
      <c r="X44">
        <f t="shared" si="60"/>
        <v>739.04</v>
      </c>
      <c r="Y44">
        <f t="shared" si="61"/>
        <v>428.91</v>
      </c>
      <c r="AA44">
        <v>45965916</v>
      </c>
      <c r="AB44">
        <f t="shared" si="62"/>
        <v>32.735999999999997</v>
      </c>
      <c r="AC44">
        <f>ROUND(((ES44*1*6)),6)</f>
        <v>0</v>
      </c>
      <c r="AD44">
        <f>ROUND(((((ET44*1.1*6))-((EU44*1.1*6)))+AE44),6)</f>
        <v>3.036</v>
      </c>
      <c r="AE44">
        <f>ROUND(((EU44*1.1*6)),6)</f>
        <v>0</v>
      </c>
      <c r="AF44">
        <f>ROUND(((EV44*1.1*6)),6)</f>
        <v>29.7</v>
      </c>
      <c r="AG44">
        <f t="shared" si="63"/>
        <v>0</v>
      </c>
      <c r="AH44">
        <f>((EW44*1.1*6))</f>
        <v>2.9040000000000004</v>
      </c>
      <c r="AI44">
        <f>((EX44*1.1*6))</f>
        <v>0</v>
      </c>
      <c r="AJ44">
        <f t="shared" si="64"/>
        <v>0</v>
      </c>
      <c r="AK44">
        <v>4.96</v>
      </c>
      <c r="AL44">
        <v>0</v>
      </c>
      <c r="AM44">
        <v>0.46</v>
      </c>
      <c r="AN44">
        <v>0</v>
      </c>
      <c r="AO44">
        <v>4.5</v>
      </c>
      <c r="AP44">
        <v>0</v>
      </c>
      <c r="AQ44">
        <v>0.44</v>
      </c>
      <c r="AR44">
        <v>0</v>
      </c>
      <c r="AS44">
        <v>0</v>
      </c>
      <c r="AT44">
        <v>112</v>
      </c>
      <c r="AU44">
        <v>65</v>
      </c>
      <c r="AV44">
        <v>1.0469999999999999</v>
      </c>
      <c r="AW44">
        <v>1</v>
      </c>
      <c r="AZ44">
        <v>1</v>
      </c>
      <c r="BA44">
        <v>56.35</v>
      </c>
      <c r="BB44">
        <v>11.7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104</v>
      </c>
      <c r="BM44">
        <v>15</v>
      </c>
      <c r="BN44">
        <v>45053235</v>
      </c>
      <c r="BO44" t="s">
        <v>102</v>
      </c>
      <c r="BP44">
        <v>1</v>
      </c>
      <c r="BQ44">
        <v>30</v>
      </c>
      <c r="BR44">
        <v>0</v>
      </c>
      <c r="BS44">
        <v>56.35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112</v>
      </c>
      <c r="CA44">
        <v>65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962</v>
      </c>
      <c r="CO44">
        <v>0</v>
      </c>
      <c r="CP44">
        <f t="shared" si="65"/>
        <v>673.9</v>
      </c>
      <c r="CQ44">
        <f t="shared" si="66"/>
        <v>0</v>
      </c>
      <c r="CR44">
        <f>(ROUND((ROUND((((ET44*1.1*6))*AV44*1),2)*BB44),2)+ROUND((ROUND(((AE44-((EU44*1.1*6)))*AV44*1),2)*BS44),2))</f>
        <v>37.21</v>
      </c>
      <c r="CS44">
        <f t="shared" si="67"/>
        <v>0</v>
      </c>
      <c r="CT44">
        <f t="shared" si="68"/>
        <v>1752.49</v>
      </c>
      <c r="CU44">
        <f t="shared" si="69"/>
        <v>0</v>
      </c>
      <c r="CV44">
        <f t="shared" si="70"/>
        <v>3.0404880000000003</v>
      </c>
      <c r="CW44">
        <f t="shared" si="71"/>
        <v>0</v>
      </c>
      <c r="CX44">
        <f t="shared" si="72"/>
        <v>0</v>
      </c>
      <c r="CY44">
        <f t="shared" si="73"/>
        <v>739.04320000000007</v>
      </c>
      <c r="CZ44">
        <f t="shared" si="74"/>
        <v>428.90899999999999</v>
      </c>
      <c r="DC44" t="s">
        <v>3</v>
      </c>
      <c r="DD44" t="s">
        <v>105</v>
      </c>
      <c r="DE44" t="s">
        <v>106</v>
      </c>
      <c r="DF44" t="s">
        <v>106</v>
      </c>
      <c r="DG44" t="s">
        <v>106</v>
      </c>
      <c r="DH44" t="s">
        <v>3</v>
      </c>
      <c r="DI44" t="s">
        <v>106</v>
      </c>
      <c r="DJ44" t="s">
        <v>106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93</v>
      </c>
      <c r="DW44" t="s">
        <v>93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45060183</v>
      </c>
      <c r="EF44">
        <v>30</v>
      </c>
      <c r="EG44" t="s">
        <v>24</v>
      </c>
      <c r="EH44">
        <v>0</v>
      </c>
      <c r="EI44" t="s">
        <v>3</v>
      </c>
      <c r="EJ44">
        <v>1</v>
      </c>
      <c r="EK44">
        <v>15</v>
      </c>
      <c r="EL44" t="s">
        <v>95</v>
      </c>
      <c r="EM44" t="s">
        <v>96</v>
      </c>
      <c r="EO44" t="s">
        <v>35</v>
      </c>
      <c r="EQ44">
        <v>0</v>
      </c>
      <c r="ER44">
        <v>4.96</v>
      </c>
      <c r="ES44">
        <v>0</v>
      </c>
      <c r="ET44">
        <v>0.46</v>
      </c>
      <c r="EU44">
        <v>0</v>
      </c>
      <c r="EV44">
        <v>4.5</v>
      </c>
      <c r="EW44">
        <v>0.44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112</v>
      </c>
      <c r="FY44">
        <v>65</v>
      </c>
      <c r="GA44" t="s">
        <v>3</v>
      </c>
      <c r="GD44">
        <v>1</v>
      </c>
      <c r="GF44">
        <v>1743443623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75"/>
        <v>0</v>
      </c>
      <c r="GM44">
        <f t="shared" si="76"/>
        <v>1841.85</v>
      </c>
      <c r="GN44">
        <f t="shared" si="77"/>
        <v>1841.85</v>
      </c>
      <c r="GO44">
        <f t="shared" si="78"/>
        <v>0</v>
      </c>
      <c r="GP44">
        <f t="shared" si="79"/>
        <v>0</v>
      </c>
      <c r="GR44">
        <v>0</v>
      </c>
      <c r="GS44">
        <v>3</v>
      </c>
      <c r="GT44">
        <v>0</v>
      </c>
      <c r="GU44" t="s">
        <v>3</v>
      </c>
      <c r="GV44">
        <f t="shared" si="80"/>
        <v>0</v>
      </c>
      <c r="GW44">
        <v>1</v>
      </c>
      <c r="GX44">
        <f t="shared" si="81"/>
        <v>0</v>
      </c>
      <c r="HA44">
        <v>0</v>
      </c>
      <c r="HB44">
        <v>0</v>
      </c>
      <c r="HC44">
        <f t="shared" si="82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32</v>
      </c>
      <c r="E45" t="s">
        <v>107</v>
      </c>
      <c r="F45" t="s">
        <v>98</v>
      </c>
      <c r="G45" t="s">
        <v>99</v>
      </c>
      <c r="H45" t="s">
        <v>77</v>
      </c>
      <c r="I45">
        <f>I44*J45</f>
        <v>1.152396</v>
      </c>
      <c r="J45">
        <v>3.06</v>
      </c>
      <c r="K45">
        <v>0.51</v>
      </c>
      <c r="O45">
        <f t="shared" si="52"/>
        <v>5469.98</v>
      </c>
      <c r="P45">
        <f t="shared" si="53"/>
        <v>5469.98</v>
      </c>
      <c r="Q45">
        <f>(ROUND((ROUND(((ET45)*AV45*I45),2)*BB45),2)+ROUND((ROUND(((AE45-(EU45))*AV45*I45),2)*BS45),2))</f>
        <v>0</v>
      </c>
      <c r="R45">
        <f t="shared" si="54"/>
        <v>0</v>
      </c>
      <c r="S45">
        <f t="shared" si="55"/>
        <v>0</v>
      </c>
      <c r="T45">
        <f t="shared" si="56"/>
        <v>0</v>
      </c>
      <c r="U45">
        <f t="shared" si="57"/>
        <v>0</v>
      </c>
      <c r="V45">
        <f t="shared" si="58"/>
        <v>0</v>
      </c>
      <c r="W45">
        <f t="shared" si="59"/>
        <v>0</v>
      </c>
      <c r="X45">
        <f t="shared" si="60"/>
        <v>0</v>
      </c>
      <c r="Y45">
        <f t="shared" si="61"/>
        <v>0</v>
      </c>
      <c r="AA45">
        <v>45965916</v>
      </c>
      <c r="AB45">
        <f t="shared" si="62"/>
        <v>439.5</v>
      </c>
      <c r="AC45">
        <f>ROUND((ES45),6)</f>
        <v>439.5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63"/>
        <v>0</v>
      </c>
      <c r="AH45">
        <f>(EW45)</f>
        <v>0</v>
      </c>
      <c r="AI45">
        <f>(EX45)</f>
        <v>0</v>
      </c>
      <c r="AJ45">
        <f t="shared" si="64"/>
        <v>0</v>
      </c>
      <c r="AK45">
        <v>439.5</v>
      </c>
      <c r="AL45">
        <v>439.5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112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10.8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100</v>
      </c>
      <c r="BM45">
        <v>15</v>
      </c>
      <c r="BN45">
        <v>45053235</v>
      </c>
      <c r="BO45" t="s">
        <v>98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112</v>
      </c>
      <c r="CA45">
        <v>65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962</v>
      </c>
      <c r="CO45">
        <v>0</v>
      </c>
      <c r="CP45">
        <f t="shared" si="65"/>
        <v>5469.98</v>
      </c>
      <c r="CQ45">
        <f t="shared" si="66"/>
        <v>4746.6000000000004</v>
      </c>
      <c r="CR45">
        <f>(ROUND((ROUND(((ET45)*AV45*1),2)*BB45),2)+ROUND((ROUND(((AE45-(EU45))*AV45*1),2)*BS45),2))</f>
        <v>0</v>
      </c>
      <c r="CS45">
        <f t="shared" si="67"/>
        <v>0</v>
      </c>
      <c r="CT45">
        <f t="shared" si="68"/>
        <v>0</v>
      </c>
      <c r="CU45">
        <f t="shared" si="69"/>
        <v>0</v>
      </c>
      <c r="CV45">
        <f t="shared" si="70"/>
        <v>0</v>
      </c>
      <c r="CW45">
        <f t="shared" si="71"/>
        <v>0</v>
      </c>
      <c r="CX45">
        <f t="shared" si="72"/>
        <v>0</v>
      </c>
      <c r="CY45">
        <f t="shared" si="73"/>
        <v>0</v>
      </c>
      <c r="CZ45">
        <f t="shared" si="74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77</v>
      </c>
      <c r="DW45" t="s">
        <v>77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45060183</v>
      </c>
      <c r="EF45">
        <v>30</v>
      </c>
      <c r="EG45" t="s">
        <v>24</v>
      </c>
      <c r="EH45">
        <v>0</v>
      </c>
      <c r="EI45" t="s">
        <v>3</v>
      </c>
      <c r="EJ45">
        <v>1</v>
      </c>
      <c r="EK45">
        <v>15</v>
      </c>
      <c r="EL45" t="s">
        <v>95</v>
      </c>
      <c r="EM45" t="s">
        <v>96</v>
      </c>
      <c r="EO45" t="s">
        <v>35</v>
      </c>
      <c r="EQ45">
        <v>0</v>
      </c>
      <c r="ER45">
        <v>439.5</v>
      </c>
      <c r="ES45">
        <v>439.5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112</v>
      </c>
      <c r="FY45">
        <v>65</v>
      </c>
      <c r="GA45" t="s">
        <v>3</v>
      </c>
      <c r="GD45">
        <v>1</v>
      </c>
      <c r="GF45">
        <v>-1274486266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75"/>
        <v>0</v>
      </c>
      <c r="GM45">
        <f t="shared" si="76"/>
        <v>5469.98</v>
      </c>
      <c r="GN45">
        <f t="shared" si="77"/>
        <v>5469.98</v>
      </c>
      <c r="GO45">
        <f t="shared" si="78"/>
        <v>0</v>
      </c>
      <c r="GP45">
        <f t="shared" si="79"/>
        <v>0</v>
      </c>
      <c r="GR45">
        <v>0</v>
      </c>
      <c r="GS45">
        <v>3</v>
      </c>
      <c r="GT45">
        <v>0</v>
      </c>
      <c r="GU45" t="s">
        <v>3</v>
      </c>
      <c r="GV45">
        <f t="shared" si="80"/>
        <v>0</v>
      </c>
      <c r="GW45">
        <v>1</v>
      </c>
      <c r="GX45">
        <f t="shared" si="81"/>
        <v>0</v>
      </c>
      <c r="HA45">
        <v>0</v>
      </c>
      <c r="HB45">
        <v>0</v>
      </c>
      <c r="HC45">
        <f t="shared" si="82"/>
        <v>0</v>
      </c>
      <c r="HE45" t="s">
        <v>3</v>
      </c>
      <c r="HF45" t="s">
        <v>3</v>
      </c>
      <c r="HM45" t="s">
        <v>105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ROW(SmtRes!A46)</f>
        <v>46</v>
      </c>
      <c r="D46">
        <f>ROW(EtalonRes!A53)</f>
        <v>53</v>
      </c>
      <c r="E46" t="s">
        <v>108</v>
      </c>
      <c r="F46" t="s">
        <v>109</v>
      </c>
      <c r="G46" t="s">
        <v>110</v>
      </c>
      <c r="H46" t="s">
        <v>82</v>
      </c>
      <c r="I46">
        <f>ROUND(ROUND((6.55*5.75*0.3)/100,3),9)</f>
        <v>0.113</v>
      </c>
      <c r="J46">
        <v>0</v>
      </c>
      <c r="K46">
        <f>ROUND(ROUND((6.55*5.75*0.3)/100,3),9)</f>
        <v>0.113</v>
      </c>
      <c r="O46">
        <f t="shared" si="52"/>
        <v>19003.18</v>
      </c>
      <c r="P46">
        <f t="shared" si="53"/>
        <v>2194.0500000000002</v>
      </c>
      <c r="Q46">
        <f>(ROUND((ROUND((((ET46*1.1))*AV46*I46),2)*BB46),2)+ROUND((ROUND(((AE46-((EU46*1.1)))*AV46*I46),2)*BS46),2))</f>
        <v>2133.34</v>
      </c>
      <c r="R46">
        <f t="shared" si="54"/>
        <v>263.14999999999998</v>
      </c>
      <c r="S46">
        <f t="shared" si="55"/>
        <v>14675.79</v>
      </c>
      <c r="T46">
        <f t="shared" si="56"/>
        <v>0</v>
      </c>
      <c r="U46">
        <f t="shared" si="57"/>
        <v>23.295435900000001</v>
      </c>
      <c r="V46">
        <f t="shared" si="58"/>
        <v>0</v>
      </c>
      <c r="W46">
        <f t="shared" si="59"/>
        <v>0</v>
      </c>
      <c r="X46">
        <f t="shared" si="60"/>
        <v>15237.72</v>
      </c>
      <c r="Y46">
        <f t="shared" si="61"/>
        <v>8664.59</v>
      </c>
      <c r="AA46">
        <v>45965916</v>
      </c>
      <c r="AB46">
        <f t="shared" si="62"/>
        <v>5289.2619999999997</v>
      </c>
      <c r="AC46">
        <f>ROUND(((ES46*1)),6)</f>
        <v>1799.05</v>
      </c>
      <c r="AD46">
        <f>ROUND(((((ET46*1.1))-((EU46*1.1)))+AE46),6)</f>
        <v>1288.8699999999999</v>
      </c>
      <c r="AE46">
        <f>ROUND(((EU46*1.1)),6)</f>
        <v>39.500999999999998</v>
      </c>
      <c r="AF46">
        <f>ROUND(((EV46*1.1)),6)</f>
        <v>2201.3420000000001</v>
      </c>
      <c r="AG46">
        <f t="shared" si="63"/>
        <v>0</v>
      </c>
      <c r="AH46">
        <f>((EW46*1.1))</f>
        <v>196.9</v>
      </c>
      <c r="AI46">
        <f>((EX46*1.1))</f>
        <v>0</v>
      </c>
      <c r="AJ46">
        <f t="shared" si="64"/>
        <v>0</v>
      </c>
      <c r="AK46">
        <v>4971.97</v>
      </c>
      <c r="AL46">
        <v>1799.05</v>
      </c>
      <c r="AM46">
        <v>1171.7</v>
      </c>
      <c r="AN46">
        <v>35.909999999999997</v>
      </c>
      <c r="AO46">
        <v>2001.22</v>
      </c>
      <c r="AP46">
        <v>0</v>
      </c>
      <c r="AQ46">
        <v>179</v>
      </c>
      <c r="AR46">
        <v>0</v>
      </c>
      <c r="AS46">
        <v>0</v>
      </c>
      <c r="AT46">
        <v>102</v>
      </c>
      <c r="AU46">
        <v>58</v>
      </c>
      <c r="AV46">
        <v>1.0469999999999999</v>
      </c>
      <c r="AW46">
        <v>1.022</v>
      </c>
      <c r="AZ46">
        <v>1</v>
      </c>
      <c r="BA46">
        <v>56.35</v>
      </c>
      <c r="BB46">
        <v>13.99</v>
      </c>
      <c r="BC46">
        <v>10.56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111</v>
      </c>
      <c r="BM46">
        <v>8</v>
      </c>
      <c r="BN46">
        <v>45053235</v>
      </c>
      <c r="BO46" t="s">
        <v>109</v>
      </c>
      <c r="BP46">
        <v>1</v>
      </c>
      <c r="BQ46">
        <v>30</v>
      </c>
      <c r="BR46">
        <v>0</v>
      </c>
      <c r="BS46">
        <v>56.35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102</v>
      </c>
      <c r="CA46">
        <v>58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962</v>
      </c>
      <c r="CO46">
        <v>0</v>
      </c>
      <c r="CP46">
        <f t="shared" si="65"/>
        <v>19003.18</v>
      </c>
      <c r="CQ46">
        <f t="shared" si="66"/>
        <v>19415.93</v>
      </c>
      <c r="CR46">
        <f>(ROUND((ROUND((((ET46*1.1))*AV46*1),2)*BB46),2)+ROUND((ROUND(((AE46-((EU46*1.1)))*AV46*1),2)*BS46),2))</f>
        <v>18878.810000000001</v>
      </c>
      <c r="CS46">
        <f t="shared" si="67"/>
        <v>2330.64</v>
      </c>
      <c r="CT46">
        <f t="shared" si="68"/>
        <v>129876.04</v>
      </c>
      <c r="CU46">
        <f t="shared" si="69"/>
        <v>0</v>
      </c>
      <c r="CV46">
        <f t="shared" si="70"/>
        <v>206.15430000000001</v>
      </c>
      <c r="CW46">
        <f t="shared" si="71"/>
        <v>0</v>
      </c>
      <c r="CX46">
        <f t="shared" si="72"/>
        <v>0</v>
      </c>
      <c r="CY46">
        <f t="shared" si="73"/>
        <v>15237.718800000001</v>
      </c>
      <c r="CZ46">
        <f t="shared" si="74"/>
        <v>8664.5851999999995</v>
      </c>
      <c r="DB46">
        <v>14</v>
      </c>
      <c r="DC46" t="s">
        <v>3</v>
      </c>
      <c r="DD46" t="s">
        <v>31</v>
      </c>
      <c r="DE46" t="s">
        <v>32</v>
      </c>
      <c r="DF46" t="s">
        <v>32</v>
      </c>
      <c r="DG46" t="s">
        <v>32</v>
      </c>
      <c r="DH46" t="s">
        <v>3</v>
      </c>
      <c r="DI46" t="s">
        <v>32</v>
      </c>
      <c r="DJ46" t="s">
        <v>32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82</v>
      </c>
      <c r="DW46" t="s">
        <v>82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45060176</v>
      </c>
      <c r="EF46">
        <v>30</v>
      </c>
      <c r="EG46" t="s">
        <v>24</v>
      </c>
      <c r="EH46">
        <v>0</v>
      </c>
      <c r="EI46" t="s">
        <v>3</v>
      </c>
      <c r="EJ46">
        <v>1</v>
      </c>
      <c r="EK46">
        <v>8</v>
      </c>
      <c r="EL46" t="s">
        <v>84</v>
      </c>
      <c r="EM46" t="s">
        <v>85</v>
      </c>
      <c r="EO46" t="s">
        <v>35</v>
      </c>
      <c r="EQ46">
        <v>0</v>
      </c>
      <c r="ER46">
        <v>4971.97</v>
      </c>
      <c r="ES46">
        <v>1799.05</v>
      </c>
      <c r="ET46">
        <v>1171.7</v>
      </c>
      <c r="EU46">
        <v>35.909999999999997</v>
      </c>
      <c r="EV46">
        <v>2001.22</v>
      </c>
      <c r="EW46">
        <v>179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102</v>
      </c>
      <c r="FY46">
        <v>58</v>
      </c>
      <c r="GA46" t="s">
        <v>3</v>
      </c>
      <c r="GD46">
        <v>1</v>
      </c>
      <c r="GF46">
        <v>-371591095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75"/>
        <v>0</v>
      </c>
      <c r="GM46">
        <f t="shared" si="76"/>
        <v>42905.49</v>
      </c>
      <c r="GN46">
        <f t="shared" si="77"/>
        <v>42905.49</v>
      </c>
      <c r="GO46">
        <f t="shared" si="78"/>
        <v>0</v>
      </c>
      <c r="GP46">
        <f t="shared" si="79"/>
        <v>0</v>
      </c>
      <c r="GR46">
        <v>0</v>
      </c>
      <c r="GS46">
        <v>3</v>
      </c>
      <c r="GT46">
        <v>0</v>
      </c>
      <c r="GU46" t="s">
        <v>3</v>
      </c>
      <c r="GV46">
        <f t="shared" si="80"/>
        <v>0</v>
      </c>
      <c r="GW46">
        <v>1</v>
      </c>
      <c r="GX46">
        <f t="shared" si="81"/>
        <v>0</v>
      </c>
      <c r="HA46">
        <v>0</v>
      </c>
      <c r="HB46">
        <v>0</v>
      </c>
      <c r="HC46">
        <f t="shared" si="82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E47" t="s">
        <v>112</v>
      </c>
      <c r="F47" t="s">
        <v>113</v>
      </c>
      <c r="G47" t="s">
        <v>114</v>
      </c>
      <c r="H47" t="s">
        <v>115</v>
      </c>
      <c r="I47">
        <f>ROUND(ROUND(21.5/1000,4),9)</f>
        <v>2.1499999999999998E-2</v>
      </c>
      <c r="J47">
        <v>0</v>
      </c>
      <c r="K47">
        <f>ROUND(ROUND(21.5/1000,4),9)</f>
        <v>2.1499999999999998E-2</v>
      </c>
      <c r="O47">
        <f t="shared" si="52"/>
        <v>1547.81</v>
      </c>
      <c r="P47">
        <f t="shared" si="53"/>
        <v>1547.81</v>
      </c>
      <c r="Q47">
        <f>(ROUND((ROUND(((ET47)*AV47*I47),2)*BB47),2)+ROUND((ROUND(((AE47-(EU47))*AV47*I47),2)*BS47),2))</f>
        <v>0</v>
      </c>
      <c r="R47">
        <f t="shared" si="54"/>
        <v>0</v>
      </c>
      <c r="S47">
        <f t="shared" si="55"/>
        <v>0</v>
      </c>
      <c r="T47">
        <f t="shared" si="56"/>
        <v>0</v>
      </c>
      <c r="U47">
        <f t="shared" si="57"/>
        <v>0</v>
      </c>
      <c r="V47">
        <f t="shared" si="58"/>
        <v>0</v>
      </c>
      <c r="W47">
        <f t="shared" si="59"/>
        <v>0</v>
      </c>
      <c r="X47">
        <f t="shared" si="60"/>
        <v>0</v>
      </c>
      <c r="Y47">
        <f t="shared" si="61"/>
        <v>0</v>
      </c>
      <c r="AA47">
        <v>45965916</v>
      </c>
      <c r="AB47">
        <f t="shared" si="62"/>
        <v>9089.68</v>
      </c>
      <c r="AC47">
        <f>ROUND((ES47),6)</f>
        <v>9089.68</v>
      </c>
      <c r="AD47">
        <f>ROUND((((ET47)-(EU47))+AE47),6)</f>
        <v>0</v>
      </c>
      <c r="AE47">
        <f t="shared" ref="AE47:AF50" si="83">ROUND((EU47),6)</f>
        <v>0</v>
      </c>
      <c r="AF47">
        <f t="shared" si="83"/>
        <v>0</v>
      </c>
      <c r="AG47">
        <f t="shared" si="63"/>
        <v>0</v>
      </c>
      <c r="AH47">
        <f t="shared" ref="AH47:AI50" si="84">(EW47)</f>
        <v>0</v>
      </c>
      <c r="AI47">
        <f t="shared" si="84"/>
        <v>0</v>
      </c>
      <c r="AJ47">
        <f t="shared" si="64"/>
        <v>0</v>
      </c>
      <c r="AK47">
        <v>9089.68</v>
      </c>
      <c r="AL47">
        <v>9089.68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7.92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116</v>
      </c>
      <c r="BM47">
        <v>1617</v>
      </c>
      <c r="BN47">
        <v>45053235</v>
      </c>
      <c r="BO47" t="s">
        <v>113</v>
      </c>
      <c r="BP47">
        <v>1</v>
      </c>
      <c r="BQ47">
        <v>200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65"/>
        <v>1547.81</v>
      </c>
      <c r="CQ47">
        <f t="shared" si="66"/>
        <v>71990.27</v>
      </c>
      <c r="CR47">
        <f>(ROUND((ROUND(((ET47)*AV47*1),2)*BB47),2)+ROUND((ROUND(((AE47-(EU47))*AV47*1),2)*BS47),2))</f>
        <v>0</v>
      </c>
      <c r="CS47">
        <f t="shared" si="67"/>
        <v>0</v>
      </c>
      <c r="CT47">
        <f t="shared" si="68"/>
        <v>0</v>
      </c>
      <c r="CU47">
        <f t="shared" si="69"/>
        <v>0</v>
      </c>
      <c r="CV47">
        <f t="shared" si="70"/>
        <v>0</v>
      </c>
      <c r="CW47">
        <f t="shared" si="71"/>
        <v>0</v>
      </c>
      <c r="CX47">
        <f t="shared" si="72"/>
        <v>0</v>
      </c>
      <c r="CY47">
        <f t="shared" si="73"/>
        <v>0</v>
      </c>
      <c r="CZ47">
        <f t="shared" si="74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115</v>
      </c>
      <c r="DW47" t="s">
        <v>115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45060265</v>
      </c>
      <c r="EF47">
        <v>200</v>
      </c>
      <c r="EG47" t="s">
        <v>117</v>
      </c>
      <c r="EH47">
        <v>0</v>
      </c>
      <c r="EI47" t="s">
        <v>3</v>
      </c>
      <c r="EJ47">
        <v>1</v>
      </c>
      <c r="EK47">
        <v>1617</v>
      </c>
      <c r="EL47" t="s">
        <v>118</v>
      </c>
      <c r="EM47" t="s">
        <v>119</v>
      </c>
      <c r="EO47" t="s">
        <v>3</v>
      </c>
      <c r="EQ47">
        <v>0</v>
      </c>
      <c r="ER47">
        <v>9089.68</v>
      </c>
      <c r="ES47">
        <v>9089.68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</v>
      </c>
      <c r="GD47">
        <v>1</v>
      </c>
      <c r="GF47">
        <v>-1368028515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75"/>
        <v>0</v>
      </c>
      <c r="GM47">
        <f t="shared" si="76"/>
        <v>1547.81</v>
      </c>
      <c r="GN47">
        <f t="shared" si="77"/>
        <v>1547.81</v>
      </c>
      <c r="GO47">
        <f t="shared" si="78"/>
        <v>0</v>
      </c>
      <c r="GP47">
        <f t="shared" si="79"/>
        <v>0</v>
      </c>
      <c r="GR47">
        <v>0</v>
      </c>
      <c r="GS47">
        <v>3</v>
      </c>
      <c r="GT47">
        <v>0</v>
      </c>
      <c r="GU47" t="s">
        <v>3</v>
      </c>
      <c r="GV47">
        <f t="shared" si="80"/>
        <v>0</v>
      </c>
      <c r="GW47">
        <v>1</v>
      </c>
      <c r="GX47">
        <f t="shared" si="81"/>
        <v>0</v>
      </c>
      <c r="HA47">
        <v>0</v>
      </c>
      <c r="HB47">
        <v>0</v>
      </c>
      <c r="HC47">
        <f t="shared" si="82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E48" t="s">
        <v>120</v>
      </c>
      <c r="F48" t="s">
        <v>121</v>
      </c>
      <c r="G48" t="s">
        <v>122</v>
      </c>
      <c r="H48" t="s">
        <v>115</v>
      </c>
      <c r="I48">
        <f>ROUND(ROUND((594+596)/1000,4),9)</f>
        <v>1.19</v>
      </c>
      <c r="J48">
        <v>0</v>
      </c>
      <c r="K48">
        <f>ROUND(ROUND((594+596)/1000,4),9)</f>
        <v>1.19</v>
      </c>
      <c r="O48">
        <f t="shared" si="52"/>
        <v>82976.78</v>
      </c>
      <c r="P48">
        <f t="shared" si="53"/>
        <v>82976.78</v>
      </c>
      <c r="Q48">
        <f>(ROUND((ROUND(((ET48)*AV48*I48),2)*BB48),2)+ROUND((ROUND(((AE48-(EU48))*AV48*I48),2)*BS48),2))</f>
        <v>0</v>
      </c>
      <c r="R48">
        <f t="shared" si="54"/>
        <v>0</v>
      </c>
      <c r="S48">
        <f t="shared" si="55"/>
        <v>0</v>
      </c>
      <c r="T48">
        <f t="shared" si="56"/>
        <v>0</v>
      </c>
      <c r="U48">
        <f t="shared" si="57"/>
        <v>0</v>
      </c>
      <c r="V48">
        <f t="shared" si="58"/>
        <v>0</v>
      </c>
      <c r="W48">
        <f t="shared" si="59"/>
        <v>0</v>
      </c>
      <c r="X48">
        <f t="shared" si="60"/>
        <v>0</v>
      </c>
      <c r="Y48">
        <f t="shared" si="61"/>
        <v>0</v>
      </c>
      <c r="AA48">
        <v>45965916</v>
      </c>
      <c r="AB48">
        <f t="shared" si="62"/>
        <v>5743.69</v>
      </c>
      <c r="AC48">
        <f>ROUND((ES48),6)</f>
        <v>5743.69</v>
      </c>
      <c r="AD48">
        <f>ROUND((((ET48)-(EU48))+AE48),6)</f>
        <v>0</v>
      </c>
      <c r="AE48">
        <f t="shared" si="83"/>
        <v>0</v>
      </c>
      <c r="AF48">
        <f t="shared" si="83"/>
        <v>0</v>
      </c>
      <c r="AG48">
        <f t="shared" si="63"/>
        <v>0</v>
      </c>
      <c r="AH48">
        <f t="shared" si="84"/>
        <v>0</v>
      </c>
      <c r="AI48">
        <f t="shared" si="84"/>
        <v>0</v>
      </c>
      <c r="AJ48">
        <f t="shared" si="64"/>
        <v>0</v>
      </c>
      <c r="AK48">
        <v>5743.69</v>
      </c>
      <c r="AL48">
        <v>5743.69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12.14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123</v>
      </c>
      <c r="BM48">
        <v>1617</v>
      </c>
      <c r="BN48">
        <v>45053235</v>
      </c>
      <c r="BO48" t="s">
        <v>121</v>
      </c>
      <c r="BP48">
        <v>1</v>
      </c>
      <c r="BQ48">
        <v>200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65"/>
        <v>82976.78</v>
      </c>
      <c r="CQ48">
        <f t="shared" si="66"/>
        <v>69728.399999999994</v>
      </c>
      <c r="CR48">
        <f>(ROUND((ROUND(((ET48)*AV48*1),2)*BB48),2)+ROUND((ROUND(((AE48-(EU48))*AV48*1),2)*BS48),2))</f>
        <v>0</v>
      </c>
      <c r="CS48">
        <f t="shared" si="67"/>
        <v>0</v>
      </c>
      <c r="CT48">
        <f t="shared" si="68"/>
        <v>0</v>
      </c>
      <c r="CU48">
        <f t="shared" si="69"/>
        <v>0</v>
      </c>
      <c r="CV48">
        <f t="shared" si="70"/>
        <v>0</v>
      </c>
      <c r="CW48">
        <f t="shared" si="71"/>
        <v>0</v>
      </c>
      <c r="CX48">
        <f t="shared" si="72"/>
        <v>0</v>
      </c>
      <c r="CY48">
        <f t="shared" si="73"/>
        <v>0</v>
      </c>
      <c r="CZ48">
        <f t="shared" si="74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115</v>
      </c>
      <c r="DW48" t="s">
        <v>115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45060265</v>
      </c>
      <c r="EF48">
        <v>200</v>
      </c>
      <c r="EG48" t="s">
        <v>117</v>
      </c>
      <c r="EH48">
        <v>0</v>
      </c>
      <c r="EI48" t="s">
        <v>3</v>
      </c>
      <c r="EJ48">
        <v>1</v>
      </c>
      <c r="EK48">
        <v>1617</v>
      </c>
      <c r="EL48" t="s">
        <v>118</v>
      </c>
      <c r="EM48" t="s">
        <v>119</v>
      </c>
      <c r="EO48" t="s">
        <v>3</v>
      </c>
      <c r="EQ48">
        <v>0</v>
      </c>
      <c r="ER48">
        <v>5743.69</v>
      </c>
      <c r="ES48">
        <v>5743.69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-977597329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75"/>
        <v>0</v>
      </c>
      <c r="GM48">
        <f t="shared" si="76"/>
        <v>82976.78</v>
      </c>
      <c r="GN48">
        <f t="shared" si="77"/>
        <v>82976.78</v>
      </c>
      <c r="GO48">
        <f t="shared" si="78"/>
        <v>0</v>
      </c>
      <c r="GP48">
        <f t="shared" si="79"/>
        <v>0</v>
      </c>
      <c r="GR48">
        <v>0</v>
      </c>
      <c r="GS48">
        <v>3</v>
      </c>
      <c r="GT48">
        <v>0</v>
      </c>
      <c r="GU48" t="s">
        <v>3</v>
      </c>
      <c r="GV48">
        <f t="shared" si="80"/>
        <v>0</v>
      </c>
      <c r="GW48">
        <v>1</v>
      </c>
      <c r="GX48">
        <f t="shared" si="81"/>
        <v>0</v>
      </c>
      <c r="HA48">
        <v>0</v>
      </c>
      <c r="HB48">
        <v>0</v>
      </c>
      <c r="HC48">
        <f t="shared" si="82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17</v>
      </c>
      <c r="B49">
        <v>1</v>
      </c>
      <c r="E49" t="s">
        <v>124</v>
      </c>
      <c r="F49" t="s">
        <v>125</v>
      </c>
      <c r="G49" t="s">
        <v>126</v>
      </c>
      <c r="H49" t="s">
        <v>115</v>
      </c>
      <c r="I49">
        <f>ROUND(ROUND((64)/1000,4),9)</f>
        <v>6.4000000000000001E-2</v>
      </c>
      <c r="J49">
        <v>0</v>
      </c>
      <c r="K49">
        <f>ROUND(ROUND((64)/1000,4),9)</f>
        <v>6.4000000000000001E-2</v>
      </c>
      <c r="O49">
        <f t="shared" si="52"/>
        <v>4822.91</v>
      </c>
      <c r="P49">
        <f t="shared" si="53"/>
        <v>4822.91</v>
      </c>
      <c r="Q49">
        <f>(ROUND((ROUND(((ET49)*AV49*I49),2)*BB49),2)+ROUND((ROUND(((AE49-(EU49))*AV49*I49),2)*BS49),2))</f>
        <v>0</v>
      </c>
      <c r="R49">
        <f t="shared" si="54"/>
        <v>0</v>
      </c>
      <c r="S49">
        <f t="shared" si="55"/>
        <v>0</v>
      </c>
      <c r="T49">
        <f t="shared" si="56"/>
        <v>0</v>
      </c>
      <c r="U49">
        <f t="shared" si="57"/>
        <v>0</v>
      </c>
      <c r="V49">
        <f t="shared" si="58"/>
        <v>0</v>
      </c>
      <c r="W49">
        <f t="shared" si="59"/>
        <v>0</v>
      </c>
      <c r="X49">
        <f t="shared" si="60"/>
        <v>0</v>
      </c>
      <c r="Y49">
        <f t="shared" si="61"/>
        <v>0</v>
      </c>
      <c r="AA49">
        <v>45965916</v>
      </c>
      <c r="AB49">
        <f t="shared" si="62"/>
        <v>5743.69</v>
      </c>
      <c r="AC49">
        <f>ROUND((ES49),6)</f>
        <v>5743.69</v>
      </c>
      <c r="AD49">
        <f>ROUND((((ET49)-(EU49))+AE49),6)</f>
        <v>0</v>
      </c>
      <c r="AE49">
        <f t="shared" si="83"/>
        <v>0</v>
      </c>
      <c r="AF49">
        <f t="shared" si="83"/>
        <v>0</v>
      </c>
      <c r="AG49">
        <f t="shared" si="63"/>
        <v>0</v>
      </c>
      <c r="AH49">
        <f t="shared" si="84"/>
        <v>0</v>
      </c>
      <c r="AI49">
        <f t="shared" si="84"/>
        <v>0</v>
      </c>
      <c r="AJ49">
        <f t="shared" si="64"/>
        <v>0</v>
      </c>
      <c r="AK49">
        <v>5743.69</v>
      </c>
      <c r="AL49">
        <v>5743.69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13.12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127</v>
      </c>
      <c r="BM49">
        <v>1617</v>
      </c>
      <c r="BN49">
        <v>45053235</v>
      </c>
      <c r="BO49" t="s">
        <v>125</v>
      </c>
      <c r="BP49">
        <v>1</v>
      </c>
      <c r="BQ49">
        <v>200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65"/>
        <v>4822.91</v>
      </c>
      <c r="CQ49">
        <f t="shared" si="66"/>
        <v>75357.210000000006</v>
      </c>
      <c r="CR49">
        <f>(ROUND((ROUND(((ET49)*AV49*1),2)*BB49),2)+ROUND((ROUND(((AE49-(EU49))*AV49*1),2)*BS49),2))</f>
        <v>0</v>
      </c>
      <c r="CS49">
        <f t="shared" si="67"/>
        <v>0</v>
      </c>
      <c r="CT49">
        <f t="shared" si="68"/>
        <v>0</v>
      </c>
      <c r="CU49">
        <f t="shared" si="69"/>
        <v>0</v>
      </c>
      <c r="CV49">
        <f t="shared" si="70"/>
        <v>0</v>
      </c>
      <c r="CW49">
        <f t="shared" si="71"/>
        <v>0</v>
      </c>
      <c r="CX49">
        <f t="shared" si="72"/>
        <v>0</v>
      </c>
      <c r="CY49">
        <f t="shared" si="73"/>
        <v>0</v>
      </c>
      <c r="CZ49">
        <f t="shared" si="74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115</v>
      </c>
      <c r="DW49" t="s">
        <v>115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45060265</v>
      </c>
      <c r="EF49">
        <v>200</v>
      </c>
      <c r="EG49" t="s">
        <v>117</v>
      </c>
      <c r="EH49">
        <v>0</v>
      </c>
      <c r="EI49" t="s">
        <v>3</v>
      </c>
      <c r="EJ49">
        <v>1</v>
      </c>
      <c r="EK49">
        <v>1617</v>
      </c>
      <c r="EL49" t="s">
        <v>118</v>
      </c>
      <c r="EM49" t="s">
        <v>119</v>
      </c>
      <c r="EO49" t="s">
        <v>3</v>
      </c>
      <c r="EQ49">
        <v>0</v>
      </c>
      <c r="ER49">
        <v>5743.69</v>
      </c>
      <c r="ES49">
        <v>5743.69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231145011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75"/>
        <v>0</v>
      </c>
      <c r="GM49">
        <f t="shared" si="76"/>
        <v>4822.91</v>
      </c>
      <c r="GN49">
        <f t="shared" si="77"/>
        <v>4822.91</v>
      </c>
      <c r="GO49">
        <f t="shared" si="78"/>
        <v>0</v>
      </c>
      <c r="GP49">
        <f t="shared" si="79"/>
        <v>0</v>
      </c>
      <c r="GR49">
        <v>0</v>
      </c>
      <c r="GS49">
        <v>3</v>
      </c>
      <c r="GT49">
        <v>0</v>
      </c>
      <c r="GU49" t="s">
        <v>3</v>
      </c>
      <c r="GV49">
        <f t="shared" si="80"/>
        <v>0</v>
      </c>
      <c r="GW49">
        <v>1</v>
      </c>
      <c r="GX49">
        <f t="shared" si="81"/>
        <v>0</v>
      </c>
      <c r="HA49">
        <v>0</v>
      </c>
      <c r="HB49">
        <v>0</v>
      </c>
      <c r="HC49">
        <f t="shared" si="82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128</v>
      </c>
      <c r="F50" t="s">
        <v>129</v>
      </c>
      <c r="G50" t="s">
        <v>130</v>
      </c>
      <c r="H50" t="s">
        <v>77</v>
      </c>
      <c r="I50">
        <f>ROUND(ROUND(11.3,4),9)</f>
        <v>11.3</v>
      </c>
      <c r="J50">
        <v>0</v>
      </c>
      <c r="K50">
        <f>ROUND(ROUND(11.3,4),9)</f>
        <v>11.3</v>
      </c>
      <c r="O50">
        <f t="shared" si="52"/>
        <v>82789.34</v>
      </c>
      <c r="P50">
        <f t="shared" si="53"/>
        <v>82789.34</v>
      </c>
      <c r="Q50">
        <f>(ROUND((ROUND(((ET50)*AV50*I50),2)*BB50),2)+ROUND((ROUND(((AE50-(EU50))*AV50*I50),2)*BS50),2))</f>
        <v>0</v>
      </c>
      <c r="R50">
        <f t="shared" si="54"/>
        <v>0</v>
      </c>
      <c r="S50">
        <f t="shared" si="55"/>
        <v>0</v>
      </c>
      <c r="T50">
        <f t="shared" si="56"/>
        <v>0</v>
      </c>
      <c r="U50">
        <f t="shared" si="57"/>
        <v>0</v>
      </c>
      <c r="V50">
        <f t="shared" si="58"/>
        <v>0</v>
      </c>
      <c r="W50">
        <f t="shared" si="59"/>
        <v>0</v>
      </c>
      <c r="X50">
        <f t="shared" si="60"/>
        <v>0</v>
      </c>
      <c r="Y50">
        <f t="shared" si="61"/>
        <v>0</v>
      </c>
      <c r="AA50">
        <v>45965916</v>
      </c>
      <c r="AB50">
        <f t="shared" si="62"/>
        <v>729.73</v>
      </c>
      <c r="AC50">
        <f>ROUND((ES50),6)</f>
        <v>729.73</v>
      </c>
      <c r="AD50">
        <f>ROUND((((ET50)-(EU50))+AE50),6)</f>
        <v>0</v>
      </c>
      <c r="AE50">
        <f t="shared" si="83"/>
        <v>0</v>
      </c>
      <c r="AF50">
        <f t="shared" si="83"/>
        <v>0</v>
      </c>
      <c r="AG50">
        <f t="shared" si="63"/>
        <v>0</v>
      </c>
      <c r="AH50">
        <f t="shared" si="84"/>
        <v>0</v>
      </c>
      <c r="AI50">
        <f t="shared" si="84"/>
        <v>0</v>
      </c>
      <c r="AJ50">
        <f t="shared" si="64"/>
        <v>0</v>
      </c>
      <c r="AK50">
        <v>729.73</v>
      </c>
      <c r="AL50">
        <v>729.73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10.039999999999999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131</v>
      </c>
      <c r="BM50">
        <v>1617</v>
      </c>
      <c r="BN50">
        <v>45053235</v>
      </c>
      <c r="BO50" t="s">
        <v>129</v>
      </c>
      <c r="BP50">
        <v>1</v>
      </c>
      <c r="BQ50">
        <v>200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65"/>
        <v>82789.34</v>
      </c>
      <c r="CQ50">
        <f t="shared" si="66"/>
        <v>7326.49</v>
      </c>
      <c r="CR50">
        <f>(ROUND((ROUND(((ET50)*AV50*1),2)*BB50),2)+ROUND((ROUND(((AE50-(EU50))*AV50*1),2)*BS50),2))</f>
        <v>0</v>
      </c>
      <c r="CS50">
        <f t="shared" si="67"/>
        <v>0</v>
      </c>
      <c r="CT50">
        <f t="shared" si="68"/>
        <v>0</v>
      </c>
      <c r="CU50">
        <f t="shared" si="69"/>
        <v>0</v>
      </c>
      <c r="CV50">
        <f t="shared" si="70"/>
        <v>0</v>
      </c>
      <c r="CW50">
        <f t="shared" si="71"/>
        <v>0</v>
      </c>
      <c r="CX50">
        <f t="shared" si="72"/>
        <v>0</v>
      </c>
      <c r="CY50">
        <f t="shared" si="73"/>
        <v>0</v>
      </c>
      <c r="CZ50">
        <f t="shared" si="74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77</v>
      </c>
      <c r="DW50" t="s">
        <v>77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45060265</v>
      </c>
      <c r="EF50">
        <v>200</v>
      </c>
      <c r="EG50" t="s">
        <v>117</v>
      </c>
      <c r="EH50">
        <v>0</v>
      </c>
      <c r="EI50" t="s">
        <v>3</v>
      </c>
      <c r="EJ50">
        <v>1</v>
      </c>
      <c r="EK50">
        <v>1617</v>
      </c>
      <c r="EL50" t="s">
        <v>118</v>
      </c>
      <c r="EM50" t="s">
        <v>119</v>
      </c>
      <c r="EO50" t="s">
        <v>3</v>
      </c>
      <c r="EQ50">
        <v>0</v>
      </c>
      <c r="ER50">
        <v>729.73</v>
      </c>
      <c r="ES50">
        <v>729.73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-842332028</v>
      </c>
      <c r="GG50">
        <v>2</v>
      </c>
      <c r="GH50">
        <v>1</v>
      </c>
      <c r="GI50">
        <v>2</v>
      </c>
      <c r="GJ50">
        <v>0</v>
      </c>
      <c r="GK50">
        <v>0</v>
      </c>
      <c r="GL50">
        <f t="shared" si="75"/>
        <v>0</v>
      </c>
      <c r="GM50">
        <f t="shared" si="76"/>
        <v>82789.34</v>
      </c>
      <c r="GN50">
        <f t="shared" si="77"/>
        <v>82789.34</v>
      </c>
      <c r="GO50">
        <f t="shared" si="78"/>
        <v>0</v>
      </c>
      <c r="GP50">
        <f t="shared" si="79"/>
        <v>0</v>
      </c>
      <c r="GR50">
        <v>0</v>
      </c>
      <c r="GS50">
        <v>3</v>
      </c>
      <c r="GT50">
        <v>0</v>
      </c>
      <c r="GU50" t="s">
        <v>3</v>
      </c>
      <c r="GV50">
        <f t="shared" si="80"/>
        <v>0</v>
      </c>
      <c r="GW50">
        <v>1</v>
      </c>
      <c r="GX50">
        <f t="shared" si="81"/>
        <v>0</v>
      </c>
      <c r="HA50">
        <v>0</v>
      </c>
      <c r="HB50">
        <v>0</v>
      </c>
      <c r="HC50">
        <f t="shared" si="82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ROW(SmtRes!A47)</f>
        <v>47</v>
      </c>
      <c r="D51">
        <f>ROW(EtalonRes!A59)</f>
        <v>59</v>
      </c>
      <c r="E51" t="s">
        <v>132</v>
      </c>
      <c r="F51" t="s">
        <v>68</v>
      </c>
      <c r="G51" t="s">
        <v>69</v>
      </c>
      <c r="H51" t="s">
        <v>70</v>
      </c>
      <c r="I51">
        <f>ROUND(ROUND(5.08*6*0.05,4),9)</f>
        <v>1.524</v>
      </c>
      <c r="J51">
        <v>0</v>
      </c>
      <c r="K51">
        <f>ROUND(ROUND(5.08*6*0.05,4),9)</f>
        <v>1.524</v>
      </c>
      <c r="O51">
        <f t="shared" si="52"/>
        <v>1420.44</v>
      </c>
      <c r="P51">
        <f t="shared" si="53"/>
        <v>12.56</v>
      </c>
      <c r="Q51">
        <f>(ROUND((ROUND((((ET51*1.1))*AV51*I51),2)*BB51),2)+ROUND((ROUND(((AE51-((EU51*1.1)))*AV51*I51),2)*BS51),2))</f>
        <v>604.89</v>
      </c>
      <c r="R51">
        <f t="shared" si="54"/>
        <v>325.14</v>
      </c>
      <c r="S51">
        <f t="shared" si="55"/>
        <v>802.99</v>
      </c>
      <c r="T51">
        <f t="shared" si="56"/>
        <v>0</v>
      </c>
      <c r="U51">
        <f t="shared" si="57"/>
        <v>1.3690488240000001</v>
      </c>
      <c r="V51">
        <f t="shared" si="58"/>
        <v>0</v>
      </c>
      <c r="W51">
        <f t="shared" si="59"/>
        <v>0</v>
      </c>
      <c r="X51">
        <f t="shared" si="60"/>
        <v>1240.94</v>
      </c>
      <c r="Y51">
        <f t="shared" si="61"/>
        <v>778.41</v>
      </c>
      <c r="AA51">
        <v>45965916</v>
      </c>
      <c r="AB51">
        <f t="shared" si="62"/>
        <v>28.747</v>
      </c>
      <c r="AC51">
        <f>ROUND(((ES51*1)),6)</f>
        <v>1.06</v>
      </c>
      <c r="AD51">
        <f>ROUND(((((ET51*1.1))-((EU51*1.1)))+AE51),6)</f>
        <v>18.754999999999999</v>
      </c>
      <c r="AE51">
        <f>ROUND(((EU51*1.1)),6)</f>
        <v>3.6190000000000002</v>
      </c>
      <c r="AF51">
        <f>ROUND(((EV51*1.1)),6)</f>
        <v>8.9320000000000004</v>
      </c>
      <c r="AG51">
        <f t="shared" si="63"/>
        <v>0</v>
      </c>
      <c r="AH51">
        <f>((EW51*1.1))</f>
        <v>0.8580000000000001</v>
      </c>
      <c r="AI51">
        <f>((EX51*1.1))</f>
        <v>0</v>
      </c>
      <c r="AJ51">
        <f t="shared" si="64"/>
        <v>0</v>
      </c>
      <c r="AK51">
        <v>26.23</v>
      </c>
      <c r="AL51">
        <v>1.06</v>
      </c>
      <c r="AM51">
        <v>17.05</v>
      </c>
      <c r="AN51">
        <v>3.29</v>
      </c>
      <c r="AO51">
        <v>8.1199999999999992</v>
      </c>
      <c r="AP51">
        <v>0</v>
      </c>
      <c r="AQ51">
        <v>0.78</v>
      </c>
      <c r="AR51">
        <v>0</v>
      </c>
      <c r="AS51">
        <v>0</v>
      </c>
      <c r="AT51">
        <v>110</v>
      </c>
      <c r="AU51">
        <v>69</v>
      </c>
      <c r="AV51">
        <v>1.0469999999999999</v>
      </c>
      <c r="AW51">
        <v>1.0029999999999999</v>
      </c>
      <c r="AZ51">
        <v>1</v>
      </c>
      <c r="BA51">
        <v>56.35</v>
      </c>
      <c r="BB51">
        <v>20.21</v>
      </c>
      <c r="BC51">
        <v>7.75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71</v>
      </c>
      <c r="BM51">
        <v>12</v>
      </c>
      <c r="BN51">
        <v>45053235</v>
      </c>
      <c r="BO51" t="s">
        <v>68</v>
      </c>
      <c r="BP51">
        <v>1</v>
      </c>
      <c r="BQ51">
        <v>30</v>
      </c>
      <c r="BR51">
        <v>0</v>
      </c>
      <c r="BS51">
        <v>56.35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110</v>
      </c>
      <c r="CA51">
        <v>69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962</v>
      </c>
      <c r="CO51">
        <v>0</v>
      </c>
      <c r="CP51">
        <f t="shared" si="65"/>
        <v>1420.44</v>
      </c>
      <c r="CQ51">
        <f t="shared" si="66"/>
        <v>8.2200000000000006</v>
      </c>
      <c r="CR51">
        <f>(ROUND((ROUND((((ET51*1.1))*AV51*1),2)*BB51),2)+ROUND((ROUND(((AE51-((EU51*1.1)))*AV51*1),2)*BS51),2))</f>
        <v>396.92</v>
      </c>
      <c r="CS51">
        <f t="shared" si="67"/>
        <v>213.57</v>
      </c>
      <c r="CT51">
        <f t="shared" si="68"/>
        <v>526.87</v>
      </c>
      <c r="CU51">
        <f t="shared" si="69"/>
        <v>0</v>
      </c>
      <c r="CV51">
        <f t="shared" si="70"/>
        <v>0.89832600000000007</v>
      </c>
      <c r="CW51">
        <f t="shared" si="71"/>
        <v>0</v>
      </c>
      <c r="CX51">
        <f t="shared" si="72"/>
        <v>0</v>
      </c>
      <c r="CY51">
        <f t="shared" si="73"/>
        <v>1240.9430000000002</v>
      </c>
      <c r="CZ51">
        <f t="shared" si="74"/>
        <v>778.40970000000004</v>
      </c>
      <c r="DB51">
        <v>15</v>
      </c>
      <c r="DC51" t="s">
        <v>3</v>
      </c>
      <c r="DD51" t="s">
        <v>31</v>
      </c>
      <c r="DE51" t="s">
        <v>32</v>
      </c>
      <c r="DF51" t="s">
        <v>32</v>
      </c>
      <c r="DG51" t="s">
        <v>32</v>
      </c>
      <c r="DH51" t="s">
        <v>3</v>
      </c>
      <c r="DI51" t="s">
        <v>32</v>
      </c>
      <c r="DJ51" t="s">
        <v>32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70</v>
      </c>
      <c r="DW51" t="s">
        <v>70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45060180</v>
      </c>
      <c r="EF51">
        <v>30</v>
      </c>
      <c r="EG51" t="s">
        <v>24</v>
      </c>
      <c r="EH51">
        <v>0</v>
      </c>
      <c r="EI51" t="s">
        <v>3</v>
      </c>
      <c r="EJ51">
        <v>1</v>
      </c>
      <c r="EK51">
        <v>12</v>
      </c>
      <c r="EL51" t="s">
        <v>72</v>
      </c>
      <c r="EM51" t="s">
        <v>73</v>
      </c>
      <c r="EO51" t="s">
        <v>35</v>
      </c>
      <c r="EQ51">
        <v>0</v>
      </c>
      <c r="ER51">
        <v>26.23</v>
      </c>
      <c r="ES51">
        <v>1.06</v>
      </c>
      <c r="ET51">
        <v>17.05</v>
      </c>
      <c r="EU51">
        <v>3.29</v>
      </c>
      <c r="EV51">
        <v>8.1199999999999992</v>
      </c>
      <c r="EW51">
        <v>0.78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110</v>
      </c>
      <c r="FY51">
        <v>69</v>
      </c>
      <c r="GA51" t="s">
        <v>3</v>
      </c>
      <c r="GD51">
        <v>1</v>
      </c>
      <c r="GF51">
        <v>1554490094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75"/>
        <v>0</v>
      </c>
      <c r="GM51">
        <f t="shared" si="76"/>
        <v>3439.79</v>
      </c>
      <c r="GN51">
        <f t="shared" si="77"/>
        <v>3439.79</v>
      </c>
      <c r="GO51">
        <f t="shared" si="78"/>
        <v>0</v>
      </c>
      <c r="GP51">
        <f t="shared" si="79"/>
        <v>0</v>
      </c>
      <c r="GR51">
        <v>0</v>
      </c>
      <c r="GS51">
        <v>3</v>
      </c>
      <c r="GT51">
        <v>0</v>
      </c>
      <c r="GU51" t="s">
        <v>3</v>
      </c>
      <c r="GV51">
        <f t="shared" si="80"/>
        <v>0</v>
      </c>
      <c r="GW51">
        <v>1</v>
      </c>
      <c r="GX51">
        <f t="shared" si="81"/>
        <v>0</v>
      </c>
      <c r="HA51">
        <v>0</v>
      </c>
      <c r="HB51">
        <v>0</v>
      </c>
      <c r="HC51">
        <f t="shared" si="82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47</v>
      </c>
      <c r="E52" t="s">
        <v>133</v>
      </c>
      <c r="F52" t="s">
        <v>75</v>
      </c>
      <c r="G52" t="s">
        <v>76</v>
      </c>
      <c r="H52" t="s">
        <v>77</v>
      </c>
      <c r="I52">
        <f>I51*J52</f>
        <v>1.6763999999999999</v>
      </c>
      <c r="J52">
        <v>1.0999999999999999</v>
      </c>
      <c r="K52">
        <v>1.1000000000000001</v>
      </c>
      <c r="O52">
        <f t="shared" si="52"/>
        <v>1679.7</v>
      </c>
      <c r="P52">
        <f t="shared" si="53"/>
        <v>1679.7</v>
      </c>
      <c r="Q52">
        <f>(ROUND((ROUND(((ET52)*AV52*I52),2)*BB52),2)+ROUND((ROUND(((AE52-(EU52))*AV52*I52),2)*BS52),2))</f>
        <v>0</v>
      </c>
      <c r="R52">
        <f t="shared" si="54"/>
        <v>0</v>
      </c>
      <c r="S52">
        <f t="shared" si="55"/>
        <v>0</v>
      </c>
      <c r="T52">
        <f t="shared" si="56"/>
        <v>0</v>
      </c>
      <c r="U52">
        <f t="shared" si="57"/>
        <v>0</v>
      </c>
      <c r="V52">
        <f t="shared" si="58"/>
        <v>0</v>
      </c>
      <c r="W52">
        <f t="shared" si="59"/>
        <v>0</v>
      </c>
      <c r="X52">
        <f t="shared" si="60"/>
        <v>0</v>
      </c>
      <c r="Y52">
        <f t="shared" si="61"/>
        <v>0</v>
      </c>
      <c r="AA52">
        <v>45965916</v>
      </c>
      <c r="AB52">
        <f t="shared" si="62"/>
        <v>99.9</v>
      </c>
      <c r="AC52">
        <f>ROUND((ES52),6)</f>
        <v>99.9</v>
      </c>
      <c r="AD52">
        <f>ROUND((((ET52)-(EU52))+AE52),6)</f>
        <v>0</v>
      </c>
      <c r="AE52">
        <f>ROUND((EU52),6)</f>
        <v>0</v>
      </c>
      <c r="AF52">
        <f>ROUND((EV52),6)</f>
        <v>0</v>
      </c>
      <c r="AG52">
        <f t="shared" si="63"/>
        <v>0</v>
      </c>
      <c r="AH52">
        <f>(EW52)</f>
        <v>0</v>
      </c>
      <c r="AI52">
        <f>(EX52)</f>
        <v>0</v>
      </c>
      <c r="AJ52">
        <f t="shared" si="64"/>
        <v>0</v>
      </c>
      <c r="AK52">
        <v>99.9</v>
      </c>
      <c r="AL52">
        <v>99.9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110</v>
      </c>
      <c r="AU52">
        <v>69</v>
      </c>
      <c r="AV52">
        <v>1</v>
      </c>
      <c r="AW52">
        <v>1.0029999999999999</v>
      </c>
      <c r="AZ52">
        <v>1</v>
      </c>
      <c r="BA52">
        <v>1</v>
      </c>
      <c r="BB52">
        <v>1</v>
      </c>
      <c r="BC52">
        <v>10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78</v>
      </c>
      <c r="BM52">
        <v>12</v>
      </c>
      <c r="BN52">
        <v>45053235</v>
      </c>
      <c r="BO52" t="s">
        <v>75</v>
      </c>
      <c r="BP52">
        <v>1</v>
      </c>
      <c r="BQ52">
        <v>30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110</v>
      </c>
      <c r="CA52">
        <v>69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962</v>
      </c>
      <c r="CO52">
        <v>0</v>
      </c>
      <c r="CP52">
        <f t="shared" si="65"/>
        <v>1679.7</v>
      </c>
      <c r="CQ52">
        <f t="shared" si="66"/>
        <v>1002</v>
      </c>
      <c r="CR52">
        <f>(ROUND((ROUND(((ET52)*AV52*1),2)*BB52),2)+ROUND((ROUND(((AE52-(EU52))*AV52*1),2)*BS52),2))</f>
        <v>0</v>
      </c>
      <c r="CS52">
        <f t="shared" si="67"/>
        <v>0</v>
      </c>
      <c r="CT52">
        <f t="shared" si="68"/>
        <v>0</v>
      </c>
      <c r="CU52">
        <f t="shared" si="69"/>
        <v>0</v>
      </c>
      <c r="CV52">
        <f t="shared" si="70"/>
        <v>0</v>
      </c>
      <c r="CW52">
        <f t="shared" si="71"/>
        <v>0</v>
      </c>
      <c r="CX52">
        <f t="shared" si="72"/>
        <v>0</v>
      </c>
      <c r="CY52">
        <f t="shared" si="73"/>
        <v>0</v>
      </c>
      <c r="CZ52">
        <f t="shared" si="74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1007</v>
      </c>
      <c r="DV52" t="s">
        <v>77</v>
      </c>
      <c r="DW52" t="s">
        <v>77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45060180</v>
      </c>
      <c r="EF52">
        <v>30</v>
      </c>
      <c r="EG52" t="s">
        <v>24</v>
      </c>
      <c r="EH52">
        <v>0</v>
      </c>
      <c r="EI52" t="s">
        <v>3</v>
      </c>
      <c r="EJ52">
        <v>1</v>
      </c>
      <c r="EK52">
        <v>12</v>
      </c>
      <c r="EL52" t="s">
        <v>72</v>
      </c>
      <c r="EM52" t="s">
        <v>73</v>
      </c>
      <c r="EO52" t="s">
        <v>35</v>
      </c>
      <c r="EQ52">
        <v>0</v>
      </c>
      <c r="ER52">
        <v>99.9</v>
      </c>
      <c r="ES52">
        <v>99.9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110</v>
      </c>
      <c r="FY52">
        <v>69</v>
      </c>
      <c r="GA52" t="s">
        <v>3</v>
      </c>
      <c r="GD52">
        <v>1</v>
      </c>
      <c r="GF52">
        <v>-269784120</v>
      </c>
      <c r="GG52">
        <v>2</v>
      </c>
      <c r="GH52">
        <v>1</v>
      </c>
      <c r="GI52">
        <v>2</v>
      </c>
      <c r="GJ52">
        <v>0</v>
      </c>
      <c r="GK52">
        <v>0</v>
      </c>
      <c r="GL52">
        <f t="shared" si="75"/>
        <v>0</v>
      </c>
      <c r="GM52">
        <f t="shared" si="76"/>
        <v>1679.7</v>
      </c>
      <c r="GN52">
        <f t="shared" si="77"/>
        <v>1679.7</v>
      </c>
      <c r="GO52">
        <f t="shared" si="78"/>
        <v>0</v>
      </c>
      <c r="GP52">
        <f t="shared" si="79"/>
        <v>0</v>
      </c>
      <c r="GR52">
        <v>0</v>
      </c>
      <c r="GS52">
        <v>3</v>
      </c>
      <c r="GT52">
        <v>0</v>
      </c>
      <c r="GU52" t="s">
        <v>3</v>
      </c>
      <c r="GV52">
        <f t="shared" si="80"/>
        <v>0</v>
      </c>
      <c r="GW52">
        <v>1</v>
      </c>
      <c r="GX52">
        <f t="shared" si="81"/>
        <v>0</v>
      </c>
      <c r="HA52">
        <v>0</v>
      </c>
      <c r="HB52">
        <v>0</v>
      </c>
      <c r="HC52">
        <f t="shared" si="82"/>
        <v>0</v>
      </c>
      <c r="HE52" t="s">
        <v>3</v>
      </c>
      <c r="HF52" t="s">
        <v>3</v>
      </c>
      <c r="HM52" t="s">
        <v>31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ROW(SmtRes!A52)</f>
        <v>52</v>
      </c>
      <c r="D53">
        <f>ROW(EtalonRes!A65)</f>
        <v>65</v>
      </c>
      <c r="E53" t="s">
        <v>134</v>
      </c>
      <c r="F53" t="s">
        <v>135</v>
      </c>
      <c r="G53" t="s">
        <v>136</v>
      </c>
      <c r="H53" t="s">
        <v>137</v>
      </c>
      <c r="I53">
        <f>ROUND(ROUND((2)/100,4),9)</f>
        <v>0.02</v>
      </c>
      <c r="J53">
        <v>0</v>
      </c>
      <c r="K53">
        <f>ROUND(ROUND((2)/100,4),9)</f>
        <v>0.02</v>
      </c>
      <c r="O53">
        <f t="shared" si="52"/>
        <v>5119.8999999999996</v>
      </c>
      <c r="P53">
        <f t="shared" si="53"/>
        <v>313.88</v>
      </c>
      <c r="Q53">
        <f>(ROUND((ROUND((((ET53*1.1))*AV53*I53),2)*BB53),2)+ROUND((ROUND(((AE53-((EU53*1.1)))*AV53*I53),2)*BS53),2))</f>
        <v>38.81</v>
      </c>
      <c r="R53">
        <f t="shared" si="54"/>
        <v>9.02</v>
      </c>
      <c r="S53">
        <f t="shared" si="55"/>
        <v>4767.21</v>
      </c>
      <c r="T53">
        <f t="shared" si="56"/>
        <v>0</v>
      </c>
      <c r="U53">
        <f t="shared" si="57"/>
        <v>6.4089520000000002</v>
      </c>
      <c r="V53">
        <f t="shared" si="58"/>
        <v>0</v>
      </c>
      <c r="W53">
        <f t="shared" si="59"/>
        <v>0</v>
      </c>
      <c r="X53">
        <f t="shared" si="60"/>
        <v>5540.43</v>
      </c>
      <c r="Y53">
        <f t="shared" si="61"/>
        <v>3820.98</v>
      </c>
      <c r="AA53">
        <v>45965916</v>
      </c>
      <c r="AB53">
        <f t="shared" si="62"/>
        <v>5387.1540000000005</v>
      </c>
      <c r="AC53">
        <f>ROUND(((ES53*1)),6)</f>
        <v>1377.39</v>
      </c>
      <c r="AD53">
        <f>ROUND(((((ET53*1.1))-((EU53*1.1)))+AE53),6)</f>
        <v>118.404</v>
      </c>
      <c r="AE53">
        <f t="shared" ref="AE53:AF55" si="85">ROUND(((EU53*1.1)),6)</f>
        <v>7.359</v>
      </c>
      <c r="AF53">
        <f t="shared" si="85"/>
        <v>3891.36</v>
      </c>
      <c r="AG53">
        <f t="shared" si="63"/>
        <v>0</v>
      </c>
      <c r="AH53">
        <f t="shared" ref="AH53:AI55" si="86">((EW53*1.1))</f>
        <v>294.8</v>
      </c>
      <c r="AI53">
        <f t="shared" si="86"/>
        <v>0</v>
      </c>
      <c r="AJ53">
        <f t="shared" si="64"/>
        <v>0</v>
      </c>
      <c r="AK53">
        <v>5022.63</v>
      </c>
      <c r="AL53">
        <v>1377.39</v>
      </c>
      <c r="AM53">
        <v>107.64</v>
      </c>
      <c r="AN53">
        <v>6.69</v>
      </c>
      <c r="AO53">
        <v>3537.6</v>
      </c>
      <c r="AP53">
        <v>0</v>
      </c>
      <c r="AQ53">
        <v>268</v>
      </c>
      <c r="AR53">
        <v>0</v>
      </c>
      <c r="AS53">
        <v>0</v>
      </c>
      <c r="AT53">
        <v>116</v>
      </c>
      <c r="AU53">
        <v>80</v>
      </c>
      <c r="AV53">
        <v>1.087</v>
      </c>
      <c r="AW53">
        <v>1.0029999999999999</v>
      </c>
      <c r="AZ53">
        <v>1</v>
      </c>
      <c r="BA53">
        <v>56.35</v>
      </c>
      <c r="BB53">
        <v>15.1</v>
      </c>
      <c r="BC53">
        <v>11.36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138</v>
      </c>
      <c r="BM53">
        <v>11</v>
      </c>
      <c r="BN53">
        <v>45053235</v>
      </c>
      <c r="BO53" t="s">
        <v>135</v>
      </c>
      <c r="BP53">
        <v>1</v>
      </c>
      <c r="BQ53">
        <v>30</v>
      </c>
      <c r="BR53">
        <v>0</v>
      </c>
      <c r="BS53">
        <v>56.35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116</v>
      </c>
      <c r="CA53">
        <v>80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962</v>
      </c>
      <c r="CO53">
        <v>0</v>
      </c>
      <c r="CP53">
        <f t="shared" si="65"/>
        <v>5119.8999999999996</v>
      </c>
      <c r="CQ53">
        <f t="shared" si="66"/>
        <v>15694.07</v>
      </c>
      <c r="CR53">
        <f>(ROUND((ROUND((((ET53*1.1))*AV53*1),2)*BB53),2)+ROUND((ROUND(((AE53-((EU53*1.1)))*AV53*1),2)*BS53),2))</f>
        <v>1943.52</v>
      </c>
      <c r="CS53">
        <f t="shared" si="67"/>
        <v>450.8</v>
      </c>
      <c r="CT53">
        <f t="shared" si="68"/>
        <v>238355.43</v>
      </c>
      <c r="CU53">
        <f t="shared" si="69"/>
        <v>0</v>
      </c>
      <c r="CV53">
        <f t="shared" si="70"/>
        <v>320.44760000000002</v>
      </c>
      <c r="CW53">
        <f t="shared" si="71"/>
        <v>0</v>
      </c>
      <c r="CX53">
        <f t="shared" si="72"/>
        <v>0</v>
      </c>
      <c r="CY53">
        <f t="shared" si="73"/>
        <v>5540.4268000000002</v>
      </c>
      <c r="CZ53">
        <f t="shared" si="74"/>
        <v>3820.9840000000004</v>
      </c>
      <c r="DB53">
        <v>16</v>
      </c>
      <c r="DC53" t="s">
        <v>3</v>
      </c>
      <c r="DD53" t="s">
        <v>31</v>
      </c>
      <c r="DE53" t="s">
        <v>32</v>
      </c>
      <c r="DF53" t="s">
        <v>32</v>
      </c>
      <c r="DG53" t="s">
        <v>32</v>
      </c>
      <c r="DH53" t="s">
        <v>3</v>
      </c>
      <c r="DI53" t="s">
        <v>32</v>
      </c>
      <c r="DJ53" t="s">
        <v>32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1010</v>
      </c>
      <c r="DV53" t="s">
        <v>137</v>
      </c>
      <c r="DW53" t="s">
        <v>137</v>
      </c>
      <c r="DX53">
        <v>100</v>
      </c>
      <c r="DZ53" t="s">
        <v>3</v>
      </c>
      <c r="EA53" t="s">
        <v>3</v>
      </c>
      <c r="EB53" t="s">
        <v>3</v>
      </c>
      <c r="EC53" t="s">
        <v>3</v>
      </c>
      <c r="EE53">
        <v>45060179</v>
      </c>
      <c r="EF53">
        <v>30</v>
      </c>
      <c r="EG53" t="s">
        <v>24</v>
      </c>
      <c r="EH53">
        <v>0</v>
      </c>
      <c r="EI53" t="s">
        <v>3</v>
      </c>
      <c r="EJ53">
        <v>1</v>
      </c>
      <c r="EK53">
        <v>11</v>
      </c>
      <c r="EL53" t="s">
        <v>139</v>
      </c>
      <c r="EM53" t="s">
        <v>140</v>
      </c>
      <c r="EO53" t="s">
        <v>35</v>
      </c>
      <c r="EQ53">
        <v>0</v>
      </c>
      <c r="ER53">
        <v>5022.63</v>
      </c>
      <c r="ES53">
        <v>1377.39</v>
      </c>
      <c r="ET53">
        <v>107.64</v>
      </c>
      <c r="EU53">
        <v>6.69</v>
      </c>
      <c r="EV53">
        <v>3537.6</v>
      </c>
      <c r="EW53">
        <v>268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116</v>
      </c>
      <c r="FY53">
        <v>80</v>
      </c>
      <c r="GA53" t="s">
        <v>3</v>
      </c>
      <c r="GD53">
        <v>1</v>
      </c>
      <c r="GF53">
        <v>531134464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75"/>
        <v>0</v>
      </c>
      <c r="GM53">
        <f t="shared" si="76"/>
        <v>14481.31</v>
      </c>
      <c r="GN53">
        <f t="shared" si="77"/>
        <v>14481.31</v>
      </c>
      <c r="GO53">
        <f t="shared" si="78"/>
        <v>0</v>
      </c>
      <c r="GP53">
        <f t="shared" si="79"/>
        <v>0</v>
      </c>
      <c r="GR53">
        <v>0</v>
      </c>
      <c r="GS53">
        <v>3</v>
      </c>
      <c r="GT53">
        <v>0</v>
      </c>
      <c r="GU53" t="s">
        <v>3</v>
      </c>
      <c r="GV53">
        <f t="shared" si="80"/>
        <v>0</v>
      </c>
      <c r="GW53">
        <v>1</v>
      </c>
      <c r="GX53">
        <f t="shared" si="81"/>
        <v>0</v>
      </c>
      <c r="HA53">
        <v>0</v>
      </c>
      <c r="HB53">
        <v>0</v>
      </c>
      <c r="HC53">
        <f t="shared" si="82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45" x14ac:dyDescent="0.2">
      <c r="A54">
        <v>17</v>
      </c>
      <c r="B54">
        <v>1</v>
      </c>
      <c r="D54">
        <f>ROW(EtalonRes!A71)</f>
        <v>71</v>
      </c>
      <c r="E54" t="s">
        <v>141</v>
      </c>
      <c r="F54" t="s">
        <v>142</v>
      </c>
      <c r="G54" t="s">
        <v>143</v>
      </c>
      <c r="H54" t="s">
        <v>137</v>
      </c>
      <c r="I54">
        <f>ROUND(ROUND((2)/100,4),9)</f>
        <v>0.02</v>
      </c>
      <c r="J54">
        <v>0</v>
      </c>
      <c r="K54">
        <f>ROUND(ROUND((2)/100,4),9)</f>
        <v>0.02</v>
      </c>
      <c r="O54">
        <f t="shared" si="52"/>
        <v>3832.66</v>
      </c>
      <c r="P54">
        <f t="shared" si="53"/>
        <v>208.01</v>
      </c>
      <c r="Q54">
        <f>(ROUND((ROUND((((ET54*1.1))*AV54*I54),2)*BB54),2)+ROUND((ROUND(((AE54-((EU54*1.1)))*AV54*I54),2)*BS54),2))</f>
        <v>31.77</v>
      </c>
      <c r="R54">
        <f t="shared" si="54"/>
        <v>5.64</v>
      </c>
      <c r="S54">
        <f t="shared" si="55"/>
        <v>3592.88</v>
      </c>
      <c r="T54">
        <f t="shared" si="56"/>
        <v>0</v>
      </c>
      <c r="U54">
        <f t="shared" si="57"/>
        <v>4.8306280000000008</v>
      </c>
      <c r="V54">
        <f t="shared" si="58"/>
        <v>0</v>
      </c>
      <c r="W54">
        <f t="shared" si="59"/>
        <v>0</v>
      </c>
      <c r="X54">
        <f t="shared" si="60"/>
        <v>4174.28</v>
      </c>
      <c r="Y54">
        <f t="shared" si="61"/>
        <v>2878.82</v>
      </c>
      <c r="AA54">
        <v>45965916</v>
      </c>
      <c r="AB54">
        <f t="shared" si="62"/>
        <v>3921.799</v>
      </c>
      <c r="AC54">
        <f>ROUND(((ES54*1)),6)</f>
        <v>889.55</v>
      </c>
      <c r="AD54">
        <f>ROUND(((((ET54*1.1))-((EU54*1.1)))+AE54),6)</f>
        <v>99.209000000000003</v>
      </c>
      <c r="AE54">
        <f t="shared" si="85"/>
        <v>4.444</v>
      </c>
      <c r="AF54">
        <f t="shared" si="85"/>
        <v>2933.04</v>
      </c>
      <c r="AG54">
        <f t="shared" si="63"/>
        <v>0</v>
      </c>
      <c r="AH54">
        <f t="shared" si="86"/>
        <v>222.20000000000002</v>
      </c>
      <c r="AI54">
        <f t="shared" si="86"/>
        <v>0</v>
      </c>
      <c r="AJ54">
        <f t="shared" si="64"/>
        <v>0</v>
      </c>
      <c r="AK54">
        <v>3646.14</v>
      </c>
      <c r="AL54">
        <v>889.55</v>
      </c>
      <c r="AM54">
        <v>90.19</v>
      </c>
      <c r="AN54">
        <v>4.04</v>
      </c>
      <c r="AO54">
        <v>2666.4</v>
      </c>
      <c r="AP54">
        <v>0</v>
      </c>
      <c r="AQ54">
        <v>202</v>
      </c>
      <c r="AR54">
        <v>0</v>
      </c>
      <c r="AS54">
        <v>0</v>
      </c>
      <c r="AT54">
        <v>116</v>
      </c>
      <c r="AU54">
        <v>80</v>
      </c>
      <c r="AV54">
        <v>1.087</v>
      </c>
      <c r="AW54">
        <v>1.0029999999999999</v>
      </c>
      <c r="AZ54">
        <v>1</v>
      </c>
      <c r="BA54">
        <v>56.35</v>
      </c>
      <c r="BB54">
        <v>14.71</v>
      </c>
      <c r="BC54">
        <v>11.66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144</v>
      </c>
      <c r="BM54">
        <v>11</v>
      </c>
      <c r="BN54">
        <v>45053235</v>
      </c>
      <c r="BO54" t="s">
        <v>142</v>
      </c>
      <c r="BP54">
        <v>1</v>
      </c>
      <c r="BQ54">
        <v>30</v>
      </c>
      <c r="BR54">
        <v>0</v>
      </c>
      <c r="BS54">
        <v>56.35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116</v>
      </c>
      <c r="CA54">
        <v>80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962</v>
      </c>
      <c r="CO54">
        <v>0</v>
      </c>
      <c r="CP54">
        <f t="shared" si="65"/>
        <v>3832.6600000000003</v>
      </c>
      <c r="CQ54">
        <f t="shared" si="66"/>
        <v>10403.290000000001</v>
      </c>
      <c r="CR54">
        <f>(ROUND((ROUND((((ET54*1.1))*AV54*1),2)*BB54),2)+ROUND((ROUND(((AE54-((EU54*1.1)))*AV54*1),2)*BS54),2))</f>
        <v>1586.33</v>
      </c>
      <c r="CS54">
        <f t="shared" si="67"/>
        <v>272.17</v>
      </c>
      <c r="CT54">
        <f t="shared" si="68"/>
        <v>179655.63</v>
      </c>
      <c r="CU54">
        <f t="shared" si="69"/>
        <v>0</v>
      </c>
      <c r="CV54">
        <f t="shared" si="70"/>
        <v>241.53140000000002</v>
      </c>
      <c r="CW54">
        <f t="shared" si="71"/>
        <v>0</v>
      </c>
      <c r="CX54">
        <f t="shared" si="72"/>
        <v>0</v>
      </c>
      <c r="CY54">
        <f t="shared" si="73"/>
        <v>4174.2831999999999</v>
      </c>
      <c r="CZ54">
        <f t="shared" si="74"/>
        <v>2878.8159999999998</v>
      </c>
      <c r="DB54">
        <v>17</v>
      </c>
      <c r="DC54" t="s">
        <v>3</v>
      </c>
      <c r="DD54" t="s">
        <v>31</v>
      </c>
      <c r="DE54" t="s">
        <v>32</v>
      </c>
      <c r="DF54" t="s">
        <v>32</v>
      </c>
      <c r="DG54" t="s">
        <v>32</v>
      </c>
      <c r="DH54" t="s">
        <v>3</v>
      </c>
      <c r="DI54" t="s">
        <v>32</v>
      </c>
      <c r="DJ54" t="s">
        <v>32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1010</v>
      </c>
      <c r="DV54" t="s">
        <v>137</v>
      </c>
      <c r="DW54" t="s">
        <v>137</v>
      </c>
      <c r="DX54">
        <v>100</v>
      </c>
      <c r="DZ54" t="s">
        <v>3</v>
      </c>
      <c r="EA54" t="s">
        <v>3</v>
      </c>
      <c r="EB54" t="s">
        <v>3</v>
      </c>
      <c r="EC54" t="s">
        <v>3</v>
      </c>
      <c r="EE54">
        <v>45060179</v>
      </c>
      <c r="EF54">
        <v>30</v>
      </c>
      <c r="EG54" t="s">
        <v>24</v>
      </c>
      <c r="EH54">
        <v>0</v>
      </c>
      <c r="EI54" t="s">
        <v>3</v>
      </c>
      <c r="EJ54">
        <v>1</v>
      </c>
      <c r="EK54">
        <v>11</v>
      </c>
      <c r="EL54" t="s">
        <v>139</v>
      </c>
      <c r="EM54" t="s">
        <v>140</v>
      </c>
      <c r="EO54" t="s">
        <v>35</v>
      </c>
      <c r="EQ54">
        <v>0</v>
      </c>
      <c r="ER54">
        <v>3646.14</v>
      </c>
      <c r="ES54">
        <v>889.55</v>
      </c>
      <c r="ET54">
        <v>90.19</v>
      </c>
      <c r="EU54">
        <v>4.04</v>
      </c>
      <c r="EV54">
        <v>2666.4</v>
      </c>
      <c r="EW54">
        <v>202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116</v>
      </c>
      <c r="FY54">
        <v>80</v>
      </c>
      <c r="GA54" t="s">
        <v>3</v>
      </c>
      <c r="GD54">
        <v>1</v>
      </c>
      <c r="GF54">
        <v>-1358411338</v>
      </c>
      <c r="GG54">
        <v>2</v>
      </c>
      <c r="GH54">
        <v>1</v>
      </c>
      <c r="GI54">
        <v>2</v>
      </c>
      <c r="GJ54">
        <v>0</v>
      </c>
      <c r="GK54">
        <v>0</v>
      </c>
      <c r="GL54">
        <f t="shared" si="75"/>
        <v>0</v>
      </c>
      <c r="GM54">
        <f t="shared" si="76"/>
        <v>10885.76</v>
      </c>
      <c r="GN54">
        <f t="shared" si="77"/>
        <v>10885.76</v>
      </c>
      <c r="GO54">
        <f t="shared" si="78"/>
        <v>0</v>
      </c>
      <c r="GP54">
        <f t="shared" si="79"/>
        <v>0</v>
      </c>
      <c r="GR54">
        <v>0</v>
      </c>
      <c r="GS54">
        <v>3</v>
      </c>
      <c r="GT54">
        <v>0</v>
      </c>
      <c r="GU54" t="s">
        <v>3</v>
      </c>
      <c r="GV54">
        <f t="shared" si="80"/>
        <v>0</v>
      </c>
      <c r="GW54">
        <v>1</v>
      </c>
      <c r="GX54">
        <f t="shared" si="81"/>
        <v>0</v>
      </c>
      <c r="HA54">
        <v>0</v>
      </c>
      <c r="HB54">
        <v>0</v>
      </c>
      <c r="HC54">
        <f t="shared" si="82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5" spans="1:245" x14ac:dyDescent="0.2">
      <c r="A55">
        <v>17</v>
      </c>
      <c r="B55">
        <v>1</v>
      </c>
      <c r="D55">
        <f>ROW(EtalonRes!A75)</f>
        <v>75</v>
      </c>
      <c r="E55" t="s">
        <v>145</v>
      </c>
      <c r="F55" t="s">
        <v>146</v>
      </c>
      <c r="G55" t="s">
        <v>147</v>
      </c>
      <c r="H55" t="s">
        <v>148</v>
      </c>
      <c r="I55">
        <f>ROUND(ROUND(1,4),9)</f>
        <v>1</v>
      </c>
      <c r="J55">
        <v>0</v>
      </c>
      <c r="K55">
        <f>ROUND(ROUND(1,4),9)</f>
        <v>1</v>
      </c>
      <c r="O55">
        <f t="shared" si="52"/>
        <v>11076.73</v>
      </c>
      <c r="P55">
        <f t="shared" si="53"/>
        <v>0</v>
      </c>
      <c r="Q55">
        <f>(ROUND((ROUND((((ET55*1.1))*AV55*I55),2)*BB55),2)+ROUND((ROUND(((AE55-((EU55*1.1)))*AV55*I55),2)*BS55),2))</f>
        <v>1848.85</v>
      </c>
      <c r="R55">
        <f t="shared" si="54"/>
        <v>926.96</v>
      </c>
      <c r="S55">
        <f t="shared" si="55"/>
        <v>9227.8799999999992</v>
      </c>
      <c r="T55">
        <f t="shared" si="56"/>
        <v>0</v>
      </c>
      <c r="U55">
        <f t="shared" si="57"/>
        <v>12.793989999999999</v>
      </c>
      <c r="V55">
        <f t="shared" si="58"/>
        <v>0</v>
      </c>
      <c r="W55">
        <f t="shared" si="59"/>
        <v>0</v>
      </c>
      <c r="X55">
        <f t="shared" si="60"/>
        <v>11170.32</v>
      </c>
      <c r="Y55">
        <f t="shared" si="61"/>
        <v>7413.03</v>
      </c>
      <c r="AA55">
        <v>45965916</v>
      </c>
      <c r="AB55">
        <f t="shared" si="62"/>
        <v>250.29400000000001</v>
      </c>
      <c r="AC55">
        <f>ROUND(((ES55*1)),6)</f>
        <v>0</v>
      </c>
      <c r="AD55">
        <f>ROUND(((((ET55*1.1))-((EU55*1.1)))+AE55),6)</f>
        <v>99.638000000000005</v>
      </c>
      <c r="AE55">
        <f t="shared" si="85"/>
        <v>15.135999999999999</v>
      </c>
      <c r="AF55">
        <f t="shared" si="85"/>
        <v>150.65600000000001</v>
      </c>
      <c r="AG55">
        <f t="shared" si="63"/>
        <v>0</v>
      </c>
      <c r="AH55">
        <f t="shared" si="86"/>
        <v>11.77</v>
      </c>
      <c r="AI55">
        <f t="shared" si="86"/>
        <v>0</v>
      </c>
      <c r="AJ55">
        <f t="shared" si="64"/>
        <v>0</v>
      </c>
      <c r="AK55">
        <v>227.54</v>
      </c>
      <c r="AL55">
        <v>0</v>
      </c>
      <c r="AM55">
        <v>90.58</v>
      </c>
      <c r="AN55">
        <v>13.76</v>
      </c>
      <c r="AO55">
        <v>136.96</v>
      </c>
      <c r="AP55">
        <v>0</v>
      </c>
      <c r="AQ55">
        <v>10.7</v>
      </c>
      <c r="AR55">
        <v>0</v>
      </c>
      <c r="AS55">
        <v>0</v>
      </c>
      <c r="AT55">
        <v>110</v>
      </c>
      <c r="AU55">
        <v>73</v>
      </c>
      <c r="AV55">
        <v>1.087</v>
      </c>
      <c r="AW55">
        <v>1.0029999999999999</v>
      </c>
      <c r="AZ55">
        <v>1</v>
      </c>
      <c r="BA55">
        <v>56.35</v>
      </c>
      <c r="BB55">
        <v>17.07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149</v>
      </c>
      <c r="BM55">
        <v>10</v>
      </c>
      <c r="BN55">
        <v>45053235</v>
      </c>
      <c r="BO55" t="s">
        <v>146</v>
      </c>
      <c r="BP55">
        <v>1</v>
      </c>
      <c r="BQ55">
        <v>30</v>
      </c>
      <c r="BR55">
        <v>0</v>
      </c>
      <c r="BS55">
        <v>56.35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110</v>
      </c>
      <c r="CA55">
        <v>73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962</v>
      </c>
      <c r="CO55">
        <v>0</v>
      </c>
      <c r="CP55">
        <f t="shared" si="65"/>
        <v>11076.73</v>
      </c>
      <c r="CQ55">
        <f t="shared" si="66"/>
        <v>0</v>
      </c>
      <c r="CR55">
        <f>(ROUND((ROUND((((ET55*1.1))*AV55*1),2)*BB55),2)+ROUND((ROUND(((AE55-((EU55*1.1)))*AV55*1),2)*BS55),2))</f>
        <v>1848.85</v>
      </c>
      <c r="CS55">
        <f t="shared" si="67"/>
        <v>926.96</v>
      </c>
      <c r="CT55">
        <f t="shared" si="68"/>
        <v>9227.8799999999992</v>
      </c>
      <c r="CU55">
        <f t="shared" si="69"/>
        <v>0</v>
      </c>
      <c r="CV55">
        <f t="shared" si="70"/>
        <v>12.793989999999999</v>
      </c>
      <c r="CW55">
        <f t="shared" si="71"/>
        <v>0</v>
      </c>
      <c r="CX55">
        <f t="shared" si="72"/>
        <v>0</v>
      </c>
      <c r="CY55">
        <f t="shared" si="73"/>
        <v>11170.323999999999</v>
      </c>
      <c r="CZ55">
        <f t="shared" si="74"/>
        <v>7413.0332000000008</v>
      </c>
      <c r="DB55">
        <v>18</v>
      </c>
      <c r="DC55" t="s">
        <v>3</v>
      </c>
      <c r="DD55" t="s">
        <v>31</v>
      </c>
      <c r="DE55" t="s">
        <v>32</v>
      </c>
      <c r="DF55" t="s">
        <v>32</v>
      </c>
      <c r="DG55" t="s">
        <v>32</v>
      </c>
      <c r="DH55" t="s">
        <v>3</v>
      </c>
      <c r="DI55" t="s">
        <v>32</v>
      </c>
      <c r="DJ55" t="s">
        <v>32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148</v>
      </c>
      <c r="DW55" t="s">
        <v>148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45060178</v>
      </c>
      <c r="EF55">
        <v>30</v>
      </c>
      <c r="EG55" t="s">
        <v>24</v>
      </c>
      <c r="EH55">
        <v>0</v>
      </c>
      <c r="EI55" t="s">
        <v>3</v>
      </c>
      <c r="EJ55">
        <v>1</v>
      </c>
      <c r="EK55">
        <v>10</v>
      </c>
      <c r="EL55" t="s">
        <v>150</v>
      </c>
      <c r="EM55" t="s">
        <v>151</v>
      </c>
      <c r="EO55" t="s">
        <v>35</v>
      </c>
      <c r="EQ55">
        <v>0</v>
      </c>
      <c r="ER55">
        <v>227.54</v>
      </c>
      <c r="ES55">
        <v>0</v>
      </c>
      <c r="ET55">
        <v>90.58</v>
      </c>
      <c r="EU55">
        <v>13.76</v>
      </c>
      <c r="EV55">
        <v>136.96</v>
      </c>
      <c r="EW55">
        <v>10.7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110</v>
      </c>
      <c r="FY55">
        <v>73</v>
      </c>
      <c r="GA55" t="s">
        <v>3</v>
      </c>
      <c r="GD55">
        <v>1</v>
      </c>
      <c r="GF55">
        <v>-1526864241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75"/>
        <v>0</v>
      </c>
      <c r="GM55">
        <f t="shared" si="76"/>
        <v>29660.080000000002</v>
      </c>
      <c r="GN55">
        <f t="shared" si="77"/>
        <v>29660.080000000002</v>
      </c>
      <c r="GO55">
        <f t="shared" si="78"/>
        <v>0</v>
      </c>
      <c r="GP55">
        <f t="shared" si="79"/>
        <v>0</v>
      </c>
      <c r="GR55">
        <v>0</v>
      </c>
      <c r="GS55">
        <v>3</v>
      </c>
      <c r="GT55">
        <v>0</v>
      </c>
      <c r="GU55" t="s">
        <v>3</v>
      </c>
      <c r="GV55">
        <f t="shared" si="80"/>
        <v>0</v>
      </c>
      <c r="GW55">
        <v>1</v>
      </c>
      <c r="GX55">
        <f t="shared" si="81"/>
        <v>0</v>
      </c>
      <c r="HA55">
        <v>0</v>
      </c>
      <c r="HB55">
        <v>0</v>
      </c>
      <c r="HC55">
        <f t="shared" si="82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45" x14ac:dyDescent="0.2">
      <c r="A56">
        <v>17</v>
      </c>
      <c r="B56">
        <v>1</v>
      </c>
      <c r="D56">
        <f>ROW(EtalonRes!A76)</f>
        <v>76</v>
      </c>
      <c r="E56" t="s">
        <v>152</v>
      </c>
      <c r="F56" t="s">
        <v>153</v>
      </c>
      <c r="G56" t="s">
        <v>154</v>
      </c>
      <c r="H56" t="s">
        <v>155</v>
      </c>
      <c r="I56">
        <f>ROUND(ROUND(8,4),9)</f>
        <v>8</v>
      </c>
      <c r="J56">
        <v>0</v>
      </c>
      <c r="K56">
        <f>ROUND(ROUND(8,4),9)</f>
        <v>8</v>
      </c>
      <c r="O56">
        <f t="shared" si="52"/>
        <v>51682.6</v>
      </c>
      <c r="P56">
        <f t="shared" si="53"/>
        <v>0</v>
      </c>
      <c r="Q56">
        <f>(ROUND((ROUND(((ET56)*AV56*I56),2)*BB56),2)+ROUND((ROUND(((AE56-(EU56))*AV56*I56),2)*BS56),2))</f>
        <v>51682.6</v>
      </c>
      <c r="R56">
        <f t="shared" si="54"/>
        <v>16792.3</v>
      </c>
      <c r="S56">
        <f t="shared" si="55"/>
        <v>0</v>
      </c>
      <c r="T56">
        <f t="shared" si="56"/>
        <v>0</v>
      </c>
      <c r="U56">
        <f t="shared" si="57"/>
        <v>0</v>
      </c>
      <c r="V56">
        <f t="shared" si="58"/>
        <v>0</v>
      </c>
      <c r="W56">
        <f t="shared" si="59"/>
        <v>0</v>
      </c>
      <c r="X56">
        <f t="shared" si="60"/>
        <v>15952.69</v>
      </c>
      <c r="Y56">
        <f t="shared" si="61"/>
        <v>10915</v>
      </c>
      <c r="AA56">
        <v>45965916</v>
      </c>
      <c r="AB56">
        <f t="shared" si="62"/>
        <v>487.94</v>
      </c>
      <c r="AC56">
        <f>ROUND((ES56),6)</f>
        <v>0</v>
      </c>
      <c r="AD56">
        <f>ROUND((((ET56)-(EU56))+AE56),6)</f>
        <v>487.94</v>
      </c>
      <c r="AE56">
        <f>ROUND((EU56),6)</f>
        <v>37.25</v>
      </c>
      <c r="AF56">
        <f>ROUND((EV56),6)</f>
        <v>0</v>
      </c>
      <c r="AG56">
        <f t="shared" si="63"/>
        <v>0</v>
      </c>
      <c r="AH56">
        <f>(EW56)</f>
        <v>0</v>
      </c>
      <c r="AI56">
        <f>(EX56)</f>
        <v>0</v>
      </c>
      <c r="AJ56">
        <f t="shared" si="64"/>
        <v>0</v>
      </c>
      <c r="AK56">
        <v>487.94</v>
      </c>
      <c r="AL56">
        <v>0</v>
      </c>
      <c r="AM56">
        <v>487.94</v>
      </c>
      <c r="AN56">
        <v>37.25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95</v>
      </c>
      <c r="AU56">
        <v>65</v>
      </c>
      <c r="AV56">
        <v>1</v>
      </c>
      <c r="AW56">
        <v>1</v>
      </c>
      <c r="AZ56">
        <v>1</v>
      </c>
      <c r="BA56">
        <v>1</v>
      </c>
      <c r="BB56">
        <v>13.24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2</v>
      </c>
      <c r="BI56">
        <v>1</v>
      </c>
      <c r="BJ56" t="s">
        <v>156</v>
      </c>
      <c r="BM56">
        <v>400001</v>
      </c>
      <c r="BN56">
        <v>45053235</v>
      </c>
      <c r="BO56" t="s">
        <v>153</v>
      </c>
      <c r="BP56">
        <v>1</v>
      </c>
      <c r="BQ56">
        <v>190</v>
      </c>
      <c r="BR56">
        <v>0</v>
      </c>
      <c r="BS56">
        <v>56.35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95</v>
      </c>
      <c r="CA56">
        <v>65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65"/>
        <v>51682.6</v>
      </c>
      <c r="CQ56">
        <f t="shared" si="66"/>
        <v>0</v>
      </c>
      <c r="CR56">
        <f>(ROUND((ROUND(((ET56)*AV56*1),2)*BB56),2)+ROUND((ROUND(((AE56-(EU56))*AV56*1),2)*BS56),2))</f>
        <v>6460.33</v>
      </c>
      <c r="CS56">
        <f t="shared" si="67"/>
        <v>2099.04</v>
      </c>
      <c r="CT56">
        <f t="shared" si="68"/>
        <v>0</v>
      </c>
      <c r="CU56">
        <f t="shared" si="69"/>
        <v>0</v>
      </c>
      <c r="CV56">
        <f t="shared" si="70"/>
        <v>0</v>
      </c>
      <c r="CW56">
        <f t="shared" si="71"/>
        <v>0</v>
      </c>
      <c r="CX56">
        <f t="shared" si="72"/>
        <v>0</v>
      </c>
      <c r="CY56">
        <f t="shared" si="73"/>
        <v>15952.684999999999</v>
      </c>
      <c r="CZ56">
        <f t="shared" si="74"/>
        <v>10914.995000000001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1011</v>
      </c>
      <c r="DV56" t="s">
        <v>155</v>
      </c>
      <c r="DW56" t="s">
        <v>155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45060348</v>
      </c>
      <c r="EF56">
        <v>190</v>
      </c>
      <c r="EG56" t="s">
        <v>157</v>
      </c>
      <c r="EH56">
        <v>0</v>
      </c>
      <c r="EI56" t="s">
        <v>3</v>
      </c>
      <c r="EJ56">
        <v>1</v>
      </c>
      <c r="EK56">
        <v>400001</v>
      </c>
      <c r="EL56" t="s">
        <v>158</v>
      </c>
      <c r="EM56" t="s">
        <v>159</v>
      </c>
      <c r="EO56" t="s">
        <v>3</v>
      </c>
      <c r="EQ56">
        <v>0</v>
      </c>
      <c r="ER56">
        <v>487.94</v>
      </c>
      <c r="ES56">
        <v>0</v>
      </c>
      <c r="ET56">
        <v>487.94</v>
      </c>
      <c r="EU56">
        <v>37.25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95</v>
      </c>
      <c r="FY56">
        <v>65</v>
      </c>
      <c r="GA56" t="s">
        <v>3</v>
      </c>
      <c r="GD56">
        <v>1</v>
      </c>
      <c r="GF56">
        <v>-1124113792</v>
      </c>
      <c r="GG56">
        <v>2</v>
      </c>
      <c r="GH56">
        <v>1</v>
      </c>
      <c r="GI56">
        <v>2</v>
      </c>
      <c r="GJ56">
        <v>0</v>
      </c>
      <c r="GK56">
        <v>0</v>
      </c>
      <c r="GL56">
        <f t="shared" si="75"/>
        <v>0</v>
      </c>
      <c r="GM56">
        <f t="shared" si="76"/>
        <v>78550.289999999994</v>
      </c>
      <c r="GN56">
        <f t="shared" si="77"/>
        <v>78550.289999999994</v>
      </c>
      <c r="GO56">
        <f t="shared" si="78"/>
        <v>0</v>
      </c>
      <c r="GP56">
        <f t="shared" si="79"/>
        <v>0</v>
      </c>
      <c r="GR56">
        <v>0</v>
      </c>
      <c r="GS56">
        <v>3</v>
      </c>
      <c r="GT56">
        <v>0</v>
      </c>
      <c r="GU56" t="s">
        <v>3</v>
      </c>
      <c r="GV56">
        <f t="shared" si="80"/>
        <v>0</v>
      </c>
      <c r="GW56">
        <v>1</v>
      </c>
      <c r="GX56">
        <f t="shared" si="81"/>
        <v>0</v>
      </c>
      <c r="HA56">
        <v>0</v>
      </c>
      <c r="HB56">
        <v>0</v>
      </c>
      <c r="HC56">
        <f t="shared" si="82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HS56">
        <v>0</v>
      </c>
      <c r="IK56">
        <v>0</v>
      </c>
    </row>
    <row r="57" spans="1:245" x14ac:dyDescent="0.2">
      <c r="A57">
        <v>17</v>
      </c>
      <c r="B57">
        <v>1</v>
      </c>
      <c r="C57">
        <f>ROW(SmtRes!A59)</f>
        <v>59</v>
      </c>
      <c r="D57">
        <f>ROW(EtalonRes!A83)</f>
        <v>83</v>
      </c>
      <c r="E57" t="s">
        <v>160</v>
      </c>
      <c r="F57" t="s">
        <v>161</v>
      </c>
      <c r="G57" t="s">
        <v>162</v>
      </c>
      <c r="H57" t="s">
        <v>163</v>
      </c>
      <c r="I57">
        <f>ROUND(ROUND((44.58)/100,4),9)</f>
        <v>0.44579999999999997</v>
      </c>
      <c r="J57">
        <v>0</v>
      </c>
      <c r="K57">
        <f>ROUND(ROUND((44.58)/100,4),9)</f>
        <v>0.44579999999999997</v>
      </c>
      <c r="O57">
        <f t="shared" si="52"/>
        <v>18509.57</v>
      </c>
      <c r="P57">
        <f t="shared" si="53"/>
        <v>971.11</v>
      </c>
      <c r="Q57">
        <f>(ROUND((ROUND((((ET57*1.1))*AV57*I57),2)*BB57),2)+ROUND((ROUND(((AE57-((EU57*1.1)))*AV57*I57),2)*BS57),2))</f>
        <v>694.88</v>
      </c>
      <c r="R57">
        <f t="shared" si="54"/>
        <v>200.61</v>
      </c>
      <c r="S57">
        <f t="shared" si="55"/>
        <v>16843.580000000002</v>
      </c>
      <c r="T57">
        <f t="shared" si="56"/>
        <v>0</v>
      </c>
      <c r="U57">
        <f t="shared" si="57"/>
        <v>24.028423847999999</v>
      </c>
      <c r="V57">
        <f t="shared" si="58"/>
        <v>0</v>
      </c>
      <c r="W57">
        <f t="shared" si="59"/>
        <v>0</v>
      </c>
      <c r="X57">
        <f t="shared" si="60"/>
        <v>18748.61</v>
      </c>
      <c r="Y57">
        <f t="shared" si="61"/>
        <v>11760.49</v>
      </c>
      <c r="AA57">
        <v>45965916</v>
      </c>
      <c r="AB57">
        <f t="shared" si="62"/>
        <v>976.37</v>
      </c>
      <c r="AC57">
        <f>ROUND(((ES57*1)),6)</f>
        <v>237.17</v>
      </c>
      <c r="AD57">
        <f>ROUND(((((ET57*1.1))-((EU57*1.1)))+AE57),6)</f>
        <v>98.790999999999997</v>
      </c>
      <c r="AE57">
        <f>ROUND(((EU57*1.1)),6)</f>
        <v>7.6340000000000003</v>
      </c>
      <c r="AF57">
        <f>ROUND(((EV57*1.1)),6)</f>
        <v>640.40899999999999</v>
      </c>
      <c r="AG57">
        <f t="shared" si="63"/>
        <v>0</v>
      </c>
      <c r="AH57">
        <f>((EW57*1.1))</f>
        <v>51.480000000000004</v>
      </c>
      <c r="AI57">
        <f>((EX57*1.1))</f>
        <v>0</v>
      </c>
      <c r="AJ57">
        <f t="shared" si="64"/>
        <v>0</v>
      </c>
      <c r="AK57">
        <v>909.17</v>
      </c>
      <c r="AL57">
        <v>237.17</v>
      </c>
      <c r="AM57">
        <v>89.81</v>
      </c>
      <c r="AN57">
        <v>6.94</v>
      </c>
      <c r="AO57">
        <v>582.19000000000005</v>
      </c>
      <c r="AP57">
        <v>0</v>
      </c>
      <c r="AQ57">
        <v>46.8</v>
      </c>
      <c r="AR57">
        <v>0</v>
      </c>
      <c r="AS57">
        <v>0</v>
      </c>
      <c r="AT57">
        <v>110</v>
      </c>
      <c r="AU57">
        <v>69</v>
      </c>
      <c r="AV57">
        <v>1.0469999999999999</v>
      </c>
      <c r="AW57">
        <v>1.0680000000000001</v>
      </c>
      <c r="AZ57">
        <v>1</v>
      </c>
      <c r="BA57">
        <v>56.35</v>
      </c>
      <c r="BB57">
        <v>15.07</v>
      </c>
      <c r="BC57">
        <v>8.6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164</v>
      </c>
      <c r="BM57">
        <v>12</v>
      </c>
      <c r="BN57">
        <v>45053235</v>
      </c>
      <c r="BO57" t="s">
        <v>161</v>
      </c>
      <c r="BP57">
        <v>1</v>
      </c>
      <c r="BQ57">
        <v>30</v>
      </c>
      <c r="BR57">
        <v>0</v>
      </c>
      <c r="BS57">
        <v>56.35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110</v>
      </c>
      <c r="CA57">
        <v>69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962</v>
      </c>
      <c r="CO57">
        <v>0</v>
      </c>
      <c r="CP57">
        <f t="shared" si="65"/>
        <v>18509.570000000003</v>
      </c>
      <c r="CQ57">
        <f t="shared" si="66"/>
        <v>2178.38</v>
      </c>
      <c r="CR57">
        <f>(ROUND((ROUND((((ET57*1.1))*AV57*1),2)*BB57),2)+ROUND((ROUND(((AE57-((EU57*1.1)))*AV57*1),2)*BS57),2))</f>
        <v>1558.69</v>
      </c>
      <c r="CS57">
        <f t="shared" si="67"/>
        <v>450.24</v>
      </c>
      <c r="CT57">
        <f t="shared" si="68"/>
        <v>37783.24</v>
      </c>
      <c r="CU57">
        <f t="shared" si="69"/>
        <v>0</v>
      </c>
      <c r="CV57">
        <f t="shared" si="70"/>
        <v>53.899560000000001</v>
      </c>
      <c r="CW57">
        <f t="shared" si="71"/>
        <v>0</v>
      </c>
      <c r="CX57">
        <f t="shared" si="72"/>
        <v>0</v>
      </c>
      <c r="CY57">
        <f t="shared" si="73"/>
        <v>18748.609000000004</v>
      </c>
      <c r="CZ57">
        <f t="shared" si="74"/>
        <v>11760.491100000001</v>
      </c>
      <c r="DB57">
        <v>19</v>
      </c>
      <c r="DC57" t="s">
        <v>3</v>
      </c>
      <c r="DD57" t="s">
        <v>31</v>
      </c>
      <c r="DE57" t="s">
        <v>32</v>
      </c>
      <c r="DF57" t="s">
        <v>32</v>
      </c>
      <c r="DG57" t="s">
        <v>32</v>
      </c>
      <c r="DH57" t="s">
        <v>3</v>
      </c>
      <c r="DI57" t="s">
        <v>32</v>
      </c>
      <c r="DJ57" t="s">
        <v>32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1005</v>
      </c>
      <c r="DV57" t="s">
        <v>163</v>
      </c>
      <c r="DW57" t="s">
        <v>163</v>
      </c>
      <c r="DX57">
        <v>100</v>
      </c>
      <c r="DZ57" t="s">
        <v>3</v>
      </c>
      <c r="EA57" t="s">
        <v>3</v>
      </c>
      <c r="EB57" t="s">
        <v>3</v>
      </c>
      <c r="EC57" t="s">
        <v>3</v>
      </c>
      <c r="EE57">
        <v>45060180</v>
      </c>
      <c r="EF57">
        <v>30</v>
      </c>
      <c r="EG57" t="s">
        <v>24</v>
      </c>
      <c r="EH57">
        <v>0</v>
      </c>
      <c r="EI57" t="s">
        <v>3</v>
      </c>
      <c r="EJ57">
        <v>1</v>
      </c>
      <c r="EK57">
        <v>12</v>
      </c>
      <c r="EL57" t="s">
        <v>72</v>
      </c>
      <c r="EM57" t="s">
        <v>73</v>
      </c>
      <c r="EO57" t="s">
        <v>35</v>
      </c>
      <c r="EQ57">
        <v>0</v>
      </c>
      <c r="ER57">
        <v>909.17</v>
      </c>
      <c r="ES57">
        <v>237.17</v>
      </c>
      <c r="ET57">
        <v>89.81</v>
      </c>
      <c r="EU57">
        <v>6.94</v>
      </c>
      <c r="EV57">
        <v>582.19000000000005</v>
      </c>
      <c r="EW57">
        <v>46.8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110</v>
      </c>
      <c r="FY57">
        <v>69</v>
      </c>
      <c r="GA57" t="s">
        <v>3</v>
      </c>
      <c r="GD57">
        <v>1</v>
      </c>
      <c r="GF57">
        <v>-1788888280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75"/>
        <v>0</v>
      </c>
      <c r="GM57">
        <f t="shared" si="76"/>
        <v>49018.67</v>
      </c>
      <c r="GN57">
        <f t="shared" si="77"/>
        <v>49018.67</v>
      </c>
      <c r="GO57">
        <f t="shared" si="78"/>
        <v>0</v>
      </c>
      <c r="GP57">
        <f t="shared" si="79"/>
        <v>0</v>
      </c>
      <c r="GR57">
        <v>0</v>
      </c>
      <c r="GS57">
        <v>3</v>
      </c>
      <c r="GT57">
        <v>0</v>
      </c>
      <c r="GU57" t="s">
        <v>3</v>
      </c>
      <c r="GV57">
        <f t="shared" si="80"/>
        <v>0</v>
      </c>
      <c r="GW57">
        <v>1</v>
      </c>
      <c r="GX57">
        <f t="shared" si="81"/>
        <v>0</v>
      </c>
      <c r="HA57">
        <v>0</v>
      </c>
      <c r="HB57">
        <v>0</v>
      </c>
      <c r="HC57">
        <f t="shared" si="82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56</v>
      </c>
      <c r="E58" t="s">
        <v>165</v>
      </c>
      <c r="F58" t="s">
        <v>166</v>
      </c>
      <c r="G58" t="s">
        <v>964</v>
      </c>
      <c r="H58" t="s">
        <v>167</v>
      </c>
      <c r="I58">
        <f>I57*J58</f>
        <v>102.53400000000001</v>
      </c>
      <c r="J58">
        <v>230.00000000000003</v>
      </c>
      <c r="K58">
        <v>230</v>
      </c>
      <c r="O58">
        <f t="shared" si="52"/>
        <v>20640.169999999998</v>
      </c>
      <c r="P58">
        <f t="shared" si="53"/>
        <v>20640.169999999998</v>
      </c>
      <c r="Q58">
        <f>(ROUND((ROUND(((ET58)*AV58*I58),2)*BB58),2)+ROUND((ROUND(((AE58-(EU58))*AV58*I58),2)*BS58),2))</f>
        <v>0</v>
      </c>
      <c r="R58">
        <f t="shared" si="54"/>
        <v>0</v>
      </c>
      <c r="S58">
        <f t="shared" si="55"/>
        <v>0</v>
      </c>
      <c r="T58">
        <f t="shared" si="56"/>
        <v>0</v>
      </c>
      <c r="U58">
        <f t="shared" si="57"/>
        <v>0</v>
      </c>
      <c r="V58">
        <f t="shared" si="58"/>
        <v>0</v>
      </c>
      <c r="W58">
        <f t="shared" si="59"/>
        <v>0</v>
      </c>
      <c r="X58">
        <f t="shared" si="60"/>
        <v>0</v>
      </c>
      <c r="Y58">
        <f t="shared" si="61"/>
        <v>0</v>
      </c>
      <c r="AA58">
        <v>45965916</v>
      </c>
      <c r="AB58">
        <f t="shared" si="62"/>
        <v>16.95</v>
      </c>
      <c r="AC58">
        <f>ROUND((ES58),6)</f>
        <v>16.95</v>
      </c>
      <c r="AD58">
        <f>ROUND((((ET58)-(EU58))+AE58),6)</f>
        <v>0</v>
      </c>
      <c r="AE58">
        <f>ROUND((EU58),6)</f>
        <v>0</v>
      </c>
      <c r="AF58">
        <f>ROUND((EV58),6)</f>
        <v>0</v>
      </c>
      <c r="AG58">
        <f t="shared" si="63"/>
        <v>0</v>
      </c>
      <c r="AH58">
        <f>(EW58)</f>
        <v>0</v>
      </c>
      <c r="AI58">
        <f>(EX58)</f>
        <v>0</v>
      </c>
      <c r="AJ58">
        <f t="shared" si="64"/>
        <v>0</v>
      </c>
      <c r="AK58">
        <v>16.95</v>
      </c>
      <c r="AL58">
        <v>16.95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110</v>
      </c>
      <c r="AU58">
        <v>69</v>
      </c>
      <c r="AV58">
        <v>1</v>
      </c>
      <c r="AW58">
        <v>1.0680000000000001</v>
      </c>
      <c r="AZ58">
        <v>1</v>
      </c>
      <c r="BA58">
        <v>1</v>
      </c>
      <c r="BB58">
        <v>1</v>
      </c>
      <c r="BC58">
        <v>11.12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168</v>
      </c>
      <c r="BM58">
        <v>12</v>
      </c>
      <c r="BN58">
        <v>45053235</v>
      </c>
      <c r="BO58" t="s">
        <v>166</v>
      </c>
      <c r="BP58">
        <v>1</v>
      </c>
      <c r="BQ58">
        <v>30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110</v>
      </c>
      <c r="CA58">
        <v>69</v>
      </c>
      <c r="CB58" t="s">
        <v>3</v>
      </c>
      <c r="CE58">
        <v>30</v>
      </c>
      <c r="CF58">
        <v>0</v>
      </c>
      <c r="CG58">
        <v>0</v>
      </c>
      <c r="CM58">
        <v>0</v>
      </c>
      <c r="CN58" t="s">
        <v>962</v>
      </c>
      <c r="CO58">
        <v>0</v>
      </c>
      <c r="CP58">
        <f t="shared" si="65"/>
        <v>20640.169999999998</v>
      </c>
      <c r="CQ58">
        <f t="shared" si="66"/>
        <v>201.27</v>
      </c>
      <c r="CR58">
        <f>(ROUND((ROUND(((ET58)*AV58*1),2)*BB58),2)+ROUND((ROUND(((AE58-(EU58))*AV58*1),2)*BS58),2))</f>
        <v>0</v>
      </c>
      <c r="CS58">
        <f t="shared" si="67"/>
        <v>0</v>
      </c>
      <c r="CT58">
        <f t="shared" si="68"/>
        <v>0</v>
      </c>
      <c r="CU58">
        <f t="shared" si="69"/>
        <v>0</v>
      </c>
      <c r="CV58">
        <f t="shared" si="70"/>
        <v>0</v>
      </c>
      <c r="CW58">
        <f t="shared" si="71"/>
        <v>0</v>
      </c>
      <c r="CX58">
        <f t="shared" si="72"/>
        <v>0</v>
      </c>
      <c r="CY58">
        <f t="shared" si="73"/>
        <v>0</v>
      </c>
      <c r="CZ58">
        <f t="shared" si="74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1005</v>
      </c>
      <c r="DV58" t="s">
        <v>167</v>
      </c>
      <c r="DW58" t="s">
        <v>167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45060180</v>
      </c>
      <c r="EF58">
        <v>30</v>
      </c>
      <c r="EG58" t="s">
        <v>24</v>
      </c>
      <c r="EH58">
        <v>0</v>
      </c>
      <c r="EI58" t="s">
        <v>3</v>
      </c>
      <c r="EJ58">
        <v>1</v>
      </c>
      <c r="EK58">
        <v>12</v>
      </c>
      <c r="EL58" t="s">
        <v>72</v>
      </c>
      <c r="EM58" t="s">
        <v>73</v>
      </c>
      <c r="EO58" t="s">
        <v>35</v>
      </c>
      <c r="EQ58">
        <v>0</v>
      </c>
      <c r="ER58">
        <v>16.95</v>
      </c>
      <c r="ES58">
        <v>16.95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110</v>
      </c>
      <c r="FY58">
        <v>69</v>
      </c>
      <c r="GA58" t="s">
        <v>3</v>
      </c>
      <c r="GD58">
        <v>1</v>
      </c>
      <c r="GF58">
        <v>-1449408434</v>
      </c>
      <c r="GG58">
        <v>2</v>
      </c>
      <c r="GH58">
        <v>1</v>
      </c>
      <c r="GI58">
        <v>2</v>
      </c>
      <c r="GJ58">
        <v>0</v>
      </c>
      <c r="GK58">
        <v>0</v>
      </c>
      <c r="GL58">
        <f t="shared" si="75"/>
        <v>0</v>
      </c>
      <c r="GM58">
        <f t="shared" si="76"/>
        <v>20640.169999999998</v>
      </c>
      <c r="GN58">
        <f t="shared" si="77"/>
        <v>20640.169999999998</v>
      </c>
      <c r="GO58">
        <f t="shared" si="78"/>
        <v>0</v>
      </c>
      <c r="GP58">
        <f t="shared" si="79"/>
        <v>0</v>
      </c>
      <c r="GR58">
        <v>0</v>
      </c>
      <c r="GS58">
        <v>3</v>
      </c>
      <c r="GT58">
        <v>0</v>
      </c>
      <c r="GU58" t="s">
        <v>3</v>
      </c>
      <c r="GV58">
        <f t="shared" si="80"/>
        <v>0</v>
      </c>
      <c r="GW58">
        <v>1</v>
      </c>
      <c r="GX58">
        <f t="shared" si="81"/>
        <v>0</v>
      </c>
      <c r="HA58">
        <v>0</v>
      </c>
      <c r="HB58">
        <v>0</v>
      </c>
      <c r="HC58">
        <f t="shared" si="82"/>
        <v>0</v>
      </c>
      <c r="HE58" t="s">
        <v>3</v>
      </c>
      <c r="HF58" t="s">
        <v>3</v>
      </c>
      <c r="HM58" t="s">
        <v>31</v>
      </c>
      <c r="HN58" t="s">
        <v>3</v>
      </c>
      <c r="HO58" t="s">
        <v>3</v>
      </c>
      <c r="HP58" t="s">
        <v>3</v>
      </c>
      <c r="HQ58" t="s">
        <v>3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59</v>
      </c>
      <c r="E59" t="s">
        <v>169</v>
      </c>
      <c r="F59" t="s">
        <v>170</v>
      </c>
      <c r="G59" t="s">
        <v>965</v>
      </c>
      <c r="H59" t="s">
        <v>115</v>
      </c>
      <c r="I59">
        <f>I57*J59</f>
        <v>0.19615199999999999</v>
      </c>
      <c r="J59">
        <v>0.44</v>
      </c>
      <c r="K59">
        <v>0.44</v>
      </c>
      <c r="O59">
        <f t="shared" si="52"/>
        <v>7157.34</v>
      </c>
      <c r="P59">
        <f t="shared" si="53"/>
        <v>7157.34</v>
      </c>
      <c r="Q59">
        <f>(ROUND((ROUND(((ET59)*AV59*I59),2)*BB59),2)+ROUND((ROUND(((AE59-(EU59))*AV59*I59),2)*BS59),2))</f>
        <v>0</v>
      </c>
      <c r="R59">
        <f t="shared" si="54"/>
        <v>0</v>
      </c>
      <c r="S59">
        <f t="shared" si="55"/>
        <v>0</v>
      </c>
      <c r="T59">
        <f t="shared" si="56"/>
        <v>0</v>
      </c>
      <c r="U59">
        <f t="shared" si="57"/>
        <v>0</v>
      </c>
      <c r="V59">
        <f t="shared" si="58"/>
        <v>0</v>
      </c>
      <c r="W59">
        <f t="shared" si="59"/>
        <v>0</v>
      </c>
      <c r="X59">
        <f t="shared" si="60"/>
        <v>0</v>
      </c>
      <c r="Y59">
        <f t="shared" si="61"/>
        <v>0</v>
      </c>
      <c r="AA59">
        <v>45965916</v>
      </c>
      <c r="AB59">
        <f t="shared" si="62"/>
        <v>11620.9</v>
      </c>
      <c r="AC59">
        <f>ROUND((ES59),6)</f>
        <v>11620.9</v>
      </c>
      <c r="AD59">
        <f>ROUND((((ET59)-(EU59))+AE59),6)</f>
        <v>0</v>
      </c>
      <c r="AE59">
        <f>ROUND((EU59),6)</f>
        <v>0</v>
      </c>
      <c r="AF59">
        <f>ROUND((EV59),6)</f>
        <v>0</v>
      </c>
      <c r="AG59">
        <f t="shared" si="63"/>
        <v>0</v>
      </c>
      <c r="AH59">
        <f>(EW59)</f>
        <v>0</v>
      </c>
      <c r="AI59">
        <f>(EX59)</f>
        <v>0</v>
      </c>
      <c r="AJ59">
        <f t="shared" si="64"/>
        <v>0</v>
      </c>
      <c r="AK59">
        <v>11620.9</v>
      </c>
      <c r="AL59">
        <v>11620.9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110</v>
      </c>
      <c r="AU59">
        <v>69</v>
      </c>
      <c r="AV59">
        <v>1</v>
      </c>
      <c r="AW59">
        <v>1.0680000000000001</v>
      </c>
      <c r="AZ59">
        <v>1</v>
      </c>
      <c r="BA59">
        <v>1</v>
      </c>
      <c r="BB59">
        <v>1</v>
      </c>
      <c r="BC59">
        <v>2.94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171</v>
      </c>
      <c r="BM59">
        <v>12</v>
      </c>
      <c r="BN59">
        <v>45053235</v>
      </c>
      <c r="BO59" t="s">
        <v>170</v>
      </c>
      <c r="BP59">
        <v>1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110</v>
      </c>
      <c r="CA59">
        <v>69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962</v>
      </c>
      <c r="CO59">
        <v>0</v>
      </c>
      <c r="CP59">
        <f t="shared" si="65"/>
        <v>7157.34</v>
      </c>
      <c r="CQ59">
        <f t="shared" si="66"/>
        <v>36488.69</v>
      </c>
      <c r="CR59">
        <f>(ROUND((ROUND(((ET59)*AV59*1),2)*BB59),2)+ROUND((ROUND(((AE59-(EU59))*AV59*1),2)*BS59),2))</f>
        <v>0</v>
      </c>
      <c r="CS59">
        <f t="shared" si="67"/>
        <v>0</v>
      </c>
      <c r="CT59">
        <f t="shared" si="68"/>
        <v>0</v>
      </c>
      <c r="CU59">
        <f t="shared" si="69"/>
        <v>0</v>
      </c>
      <c r="CV59">
        <f t="shared" si="70"/>
        <v>0</v>
      </c>
      <c r="CW59">
        <f t="shared" si="71"/>
        <v>0</v>
      </c>
      <c r="CX59">
        <f t="shared" si="72"/>
        <v>0</v>
      </c>
      <c r="CY59">
        <f t="shared" si="73"/>
        <v>0</v>
      </c>
      <c r="CZ59">
        <f t="shared" si="74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115</v>
      </c>
      <c r="DW59" t="s">
        <v>115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45060180</v>
      </c>
      <c r="EF59">
        <v>30</v>
      </c>
      <c r="EG59" t="s">
        <v>24</v>
      </c>
      <c r="EH59">
        <v>0</v>
      </c>
      <c r="EI59" t="s">
        <v>3</v>
      </c>
      <c r="EJ59">
        <v>1</v>
      </c>
      <c r="EK59">
        <v>12</v>
      </c>
      <c r="EL59" t="s">
        <v>72</v>
      </c>
      <c r="EM59" t="s">
        <v>73</v>
      </c>
      <c r="EO59" t="s">
        <v>35</v>
      </c>
      <c r="EQ59">
        <v>0</v>
      </c>
      <c r="ER59">
        <v>11620.9</v>
      </c>
      <c r="ES59">
        <v>11620.9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110</v>
      </c>
      <c r="FY59">
        <v>69</v>
      </c>
      <c r="GA59" t="s">
        <v>3</v>
      </c>
      <c r="GD59">
        <v>1</v>
      </c>
      <c r="GF59">
        <v>67316141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75"/>
        <v>0</v>
      </c>
      <c r="GM59">
        <f t="shared" si="76"/>
        <v>7157.34</v>
      </c>
      <c r="GN59">
        <f t="shared" si="77"/>
        <v>7157.34</v>
      </c>
      <c r="GO59">
        <f t="shared" si="78"/>
        <v>0</v>
      </c>
      <c r="GP59">
        <f t="shared" si="79"/>
        <v>0</v>
      </c>
      <c r="GR59">
        <v>0</v>
      </c>
      <c r="GS59">
        <v>3</v>
      </c>
      <c r="GT59">
        <v>0</v>
      </c>
      <c r="GU59" t="s">
        <v>3</v>
      </c>
      <c r="GV59">
        <f t="shared" si="80"/>
        <v>0</v>
      </c>
      <c r="GW59">
        <v>1</v>
      </c>
      <c r="GX59">
        <f t="shared" si="81"/>
        <v>0</v>
      </c>
      <c r="HA59">
        <v>0</v>
      </c>
      <c r="HB59">
        <v>0</v>
      </c>
      <c r="HC59">
        <f t="shared" si="82"/>
        <v>0</v>
      </c>
      <c r="HE59" t="s">
        <v>3</v>
      </c>
      <c r="HF59" t="s">
        <v>3</v>
      </c>
      <c r="HM59" t="s">
        <v>31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45" x14ac:dyDescent="0.2">
      <c r="A60">
        <v>17</v>
      </c>
      <c r="B60">
        <v>1</v>
      </c>
      <c r="C60">
        <f>ROW(SmtRes!A66)</f>
        <v>66</v>
      </c>
      <c r="D60">
        <f>ROW(EtalonRes!A91)</f>
        <v>91</v>
      </c>
      <c r="E60" t="s">
        <v>172</v>
      </c>
      <c r="F60" t="s">
        <v>173</v>
      </c>
      <c r="G60" t="s">
        <v>174</v>
      </c>
      <c r="H60" t="s">
        <v>163</v>
      </c>
      <c r="I60">
        <f>ROUND(ROUND((6.6*5.65+6.6*5.65-6*5.08)/100,4),9)</f>
        <v>0.441</v>
      </c>
      <c r="J60">
        <v>0</v>
      </c>
      <c r="K60">
        <f>ROUND(ROUND((6.6*5.65+6.6*5.65-6*5.08)/100,4),9)</f>
        <v>0.441</v>
      </c>
      <c r="O60">
        <f t="shared" si="52"/>
        <v>8173.93</v>
      </c>
      <c r="P60">
        <f t="shared" si="53"/>
        <v>960.62</v>
      </c>
      <c r="Q60">
        <f>(ROUND((ROUND((((ET60*1.1))*AV60*I60),2)*BB60),2)+ROUND((ROUND(((AE60-((EU60*1.1)))*AV60*I60),2)*BS60),2))</f>
        <v>781.52</v>
      </c>
      <c r="R60">
        <f t="shared" si="54"/>
        <v>252.45</v>
      </c>
      <c r="S60">
        <f t="shared" si="55"/>
        <v>6431.79</v>
      </c>
      <c r="T60">
        <f t="shared" si="56"/>
        <v>0</v>
      </c>
      <c r="U60">
        <f t="shared" si="57"/>
        <v>10.208783970000001</v>
      </c>
      <c r="V60">
        <f t="shared" si="58"/>
        <v>0</v>
      </c>
      <c r="W60">
        <f t="shared" si="59"/>
        <v>0</v>
      </c>
      <c r="X60">
        <f t="shared" si="60"/>
        <v>7352.66</v>
      </c>
      <c r="Y60">
        <f t="shared" si="61"/>
        <v>4612.13</v>
      </c>
      <c r="AA60">
        <v>45965916</v>
      </c>
      <c r="AB60">
        <f t="shared" si="62"/>
        <v>594.55999999999995</v>
      </c>
      <c r="AC60">
        <f>ROUND(((ES60*1)),6)</f>
        <v>237.17</v>
      </c>
      <c r="AD60">
        <f>ROUND(((((ET60*1.1))-((EU60*1.1)))+AE60),6)</f>
        <v>110.19799999999999</v>
      </c>
      <c r="AE60">
        <f>ROUND(((EU60*1.1)),6)</f>
        <v>9.7129999999999992</v>
      </c>
      <c r="AF60">
        <f>ROUND(((EV60*1.1)),6)</f>
        <v>247.19200000000001</v>
      </c>
      <c r="AG60">
        <f t="shared" si="63"/>
        <v>0</v>
      </c>
      <c r="AH60">
        <f>((EW60*1.1))</f>
        <v>22.110000000000003</v>
      </c>
      <c r="AI60">
        <f>((EX60*1.1))</f>
        <v>0</v>
      </c>
      <c r="AJ60">
        <f t="shared" si="64"/>
        <v>0</v>
      </c>
      <c r="AK60">
        <v>562.07000000000005</v>
      </c>
      <c r="AL60">
        <v>237.17</v>
      </c>
      <c r="AM60">
        <v>100.18</v>
      </c>
      <c r="AN60">
        <v>8.83</v>
      </c>
      <c r="AO60">
        <v>224.72</v>
      </c>
      <c r="AP60">
        <v>0</v>
      </c>
      <c r="AQ60">
        <v>20.100000000000001</v>
      </c>
      <c r="AR60">
        <v>0</v>
      </c>
      <c r="AS60">
        <v>0</v>
      </c>
      <c r="AT60">
        <v>110</v>
      </c>
      <c r="AU60">
        <v>69</v>
      </c>
      <c r="AV60">
        <v>1.0469999999999999</v>
      </c>
      <c r="AW60">
        <v>1.0680000000000001</v>
      </c>
      <c r="AZ60">
        <v>1</v>
      </c>
      <c r="BA60">
        <v>56.35</v>
      </c>
      <c r="BB60">
        <v>15.36</v>
      </c>
      <c r="BC60">
        <v>8.6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175</v>
      </c>
      <c r="BM60">
        <v>12</v>
      </c>
      <c r="BN60">
        <v>45053235</v>
      </c>
      <c r="BO60" t="s">
        <v>173</v>
      </c>
      <c r="BP60">
        <v>1</v>
      </c>
      <c r="BQ60">
        <v>30</v>
      </c>
      <c r="BR60">
        <v>0</v>
      </c>
      <c r="BS60">
        <v>56.35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110</v>
      </c>
      <c r="CA60">
        <v>69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962</v>
      </c>
      <c r="CO60">
        <v>0</v>
      </c>
      <c r="CP60">
        <f t="shared" si="65"/>
        <v>8173.93</v>
      </c>
      <c r="CQ60">
        <f t="shared" si="66"/>
        <v>2178.38</v>
      </c>
      <c r="CR60">
        <f>(ROUND((ROUND((((ET60*1.1))*AV60*1),2)*BB60),2)+ROUND((ROUND(((AE60-((EU60*1.1)))*AV60*1),2)*BS60),2))</f>
        <v>1772.24</v>
      </c>
      <c r="CS60">
        <f t="shared" si="67"/>
        <v>573.08000000000004</v>
      </c>
      <c r="CT60">
        <f t="shared" si="68"/>
        <v>14583.94</v>
      </c>
      <c r="CU60">
        <f t="shared" si="69"/>
        <v>0</v>
      </c>
      <c r="CV60">
        <f t="shared" si="70"/>
        <v>23.149170000000002</v>
      </c>
      <c r="CW60">
        <f t="shared" si="71"/>
        <v>0</v>
      </c>
      <c r="CX60">
        <f t="shared" si="72"/>
        <v>0</v>
      </c>
      <c r="CY60">
        <f t="shared" si="73"/>
        <v>7352.6640000000007</v>
      </c>
      <c r="CZ60">
        <f t="shared" si="74"/>
        <v>4612.1256000000003</v>
      </c>
      <c r="DB60">
        <v>20</v>
      </c>
      <c r="DC60" t="s">
        <v>3</v>
      </c>
      <c r="DD60" t="s">
        <v>31</v>
      </c>
      <c r="DE60" t="s">
        <v>32</v>
      </c>
      <c r="DF60" t="s">
        <v>32</v>
      </c>
      <c r="DG60" t="s">
        <v>32</v>
      </c>
      <c r="DH60" t="s">
        <v>3</v>
      </c>
      <c r="DI60" t="s">
        <v>32</v>
      </c>
      <c r="DJ60" t="s">
        <v>32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1005</v>
      </c>
      <c r="DV60" t="s">
        <v>163</v>
      </c>
      <c r="DW60" t="s">
        <v>163</v>
      </c>
      <c r="DX60">
        <v>100</v>
      </c>
      <c r="DZ60" t="s">
        <v>3</v>
      </c>
      <c r="EA60" t="s">
        <v>3</v>
      </c>
      <c r="EB60" t="s">
        <v>3</v>
      </c>
      <c r="EC60" t="s">
        <v>3</v>
      </c>
      <c r="EE60">
        <v>45060180</v>
      </c>
      <c r="EF60">
        <v>30</v>
      </c>
      <c r="EG60" t="s">
        <v>24</v>
      </c>
      <c r="EH60">
        <v>0</v>
      </c>
      <c r="EI60" t="s">
        <v>3</v>
      </c>
      <c r="EJ60">
        <v>1</v>
      </c>
      <c r="EK60">
        <v>12</v>
      </c>
      <c r="EL60" t="s">
        <v>72</v>
      </c>
      <c r="EM60" t="s">
        <v>73</v>
      </c>
      <c r="EO60" t="s">
        <v>35</v>
      </c>
      <c r="EQ60">
        <v>0</v>
      </c>
      <c r="ER60">
        <v>562.07000000000005</v>
      </c>
      <c r="ES60">
        <v>237.17</v>
      </c>
      <c r="ET60">
        <v>100.18</v>
      </c>
      <c r="EU60">
        <v>8.83</v>
      </c>
      <c r="EV60">
        <v>224.72</v>
      </c>
      <c r="EW60">
        <v>20.100000000000001</v>
      </c>
      <c r="EX60">
        <v>0</v>
      </c>
      <c r="EY60">
        <v>0</v>
      </c>
      <c r="FQ60">
        <v>0</v>
      </c>
      <c r="FR60">
        <v>0</v>
      </c>
      <c r="FS60">
        <v>0</v>
      </c>
      <c r="FX60">
        <v>110</v>
      </c>
      <c r="FY60">
        <v>69</v>
      </c>
      <c r="GA60" t="s">
        <v>3</v>
      </c>
      <c r="GD60">
        <v>1</v>
      </c>
      <c r="GF60">
        <v>-1315271317</v>
      </c>
      <c r="GG60">
        <v>2</v>
      </c>
      <c r="GH60">
        <v>1</v>
      </c>
      <c r="GI60">
        <v>2</v>
      </c>
      <c r="GJ60">
        <v>0</v>
      </c>
      <c r="GK60">
        <v>0</v>
      </c>
      <c r="GL60">
        <f t="shared" si="75"/>
        <v>0</v>
      </c>
      <c r="GM60">
        <f t="shared" si="76"/>
        <v>20138.72</v>
      </c>
      <c r="GN60">
        <f t="shared" si="77"/>
        <v>20138.72</v>
      </c>
      <c r="GO60">
        <f t="shared" si="78"/>
        <v>0</v>
      </c>
      <c r="GP60">
        <f t="shared" si="79"/>
        <v>0</v>
      </c>
      <c r="GR60">
        <v>0</v>
      </c>
      <c r="GS60">
        <v>3</v>
      </c>
      <c r="GT60">
        <v>0</v>
      </c>
      <c r="GU60" t="s">
        <v>3</v>
      </c>
      <c r="GV60">
        <f t="shared" si="80"/>
        <v>0</v>
      </c>
      <c r="GW60">
        <v>1</v>
      </c>
      <c r="GX60">
        <f t="shared" si="81"/>
        <v>0</v>
      </c>
      <c r="HA60">
        <v>0</v>
      </c>
      <c r="HB60">
        <v>0</v>
      </c>
      <c r="HC60">
        <f t="shared" si="82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63</v>
      </c>
      <c r="E61" t="s">
        <v>176</v>
      </c>
      <c r="F61" t="s">
        <v>166</v>
      </c>
      <c r="G61" t="s">
        <v>964</v>
      </c>
      <c r="H61" t="s">
        <v>167</v>
      </c>
      <c r="I61">
        <f>I60*J61</f>
        <v>97.02</v>
      </c>
      <c r="J61">
        <v>220</v>
      </c>
      <c r="K61">
        <v>220</v>
      </c>
      <c r="O61">
        <f t="shared" si="52"/>
        <v>19530.169999999998</v>
      </c>
      <c r="P61">
        <f t="shared" si="53"/>
        <v>19530.169999999998</v>
      </c>
      <c r="Q61">
        <f>(ROUND((ROUND(((ET61)*AV61*I61),2)*BB61),2)+ROUND((ROUND(((AE61-(EU61))*AV61*I61),2)*BS61),2))</f>
        <v>0</v>
      </c>
      <c r="R61">
        <f t="shared" si="54"/>
        <v>0</v>
      </c>
      <c r="S61">
        <f t="shared" si="55"/>
        <v>0</v>
      </c>
      <c r="T61">
        <f t="shared" si="56"/>
        <v>0</v>
      </c>
      <c r="U61">
        <f t="shared" si="57"/>
        <v>0</v>
      </c>
      <c r="V61">
        <f t="shared" si="58"/>
        <v>0</v>
      </c>
      <c r="W61">
        <f t="shared" si="59"/>
        <v>0</v>
      </c>
      <c r="X61">
        <f t="shared" si="60"/>
        <v>0</v>
      </c>
      <c r="Y61">
        <f t="shared" si="61"/>
        <v>0</v>
      </c>
      <c r="AA61">
        <v>45965916</v>
      </c>
      <c r="AB61">
        <f t="shared" si="62"/>
        <v>16.95</v>
      </c>
      <c r="AC61">
        <f>ROUND((ES61),6)</f>
        <v>16.95</v>
      </c>
      <c r="AD61">
        <f>ROUND((((ET61)-(EU61))+AE61),6)</f>
        <v>0</v>
      </c>
      <c r="AE61">
        <f t="shared" ref="AE61:AF63" si="87">ROUND((EU61),6)</f>
        <v>0</v>
      </c>
      <c r="AF61">
        <f t="shared" si="87"/>
        <v>0</v>
      </c>
      <c r="AG61">
        <f t="shared" si="63"/>
        <v>0</v>
      </c>
      <c r="AH61">
        <f t="shared" ref="AH61:AI63" si="88">(EW61)</f>
        <v>0</v>
      </c>
      <c r="AI61">
        <f t="shared" si="88"/>
        <v>0</v>
      </c>
      <c r="AJ61">
        <f t="shared" si="64"/>
        <v>0</v>
      </c>
      <c r="AK61">
        <v>16.95</v>
      </c>
      <c r="AL61">
        <v>16.95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110</v>
      </c>
      <c r="AU61">
        <v>69</v>
      </c>
      <c r="AV61">
        <v>1</v>
      </c>
      <c r="AW61">
        <v>1.0680000000000001</v>
      </c>
      <c r="AZ61">
        <v>1</v>
      </c>
      <c r="BA61">
        <v>1</v>
      </c>
      <c r="BB61">
        <v>1</v>
      </c>
      <c r="BC61">
        <v>11.12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168</v>
      </c>
      <c r="BM61">
        <v>12</v>
      </c>
      <c r="BN61">
        <v>45053235</v>
      </c>
      <c r="BO61" t="s">
        <v>166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110</v>
      </c>
      <c r="CA61">
        <v>69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962</v>
      </c>
      <c r="CO61">
        <v>0</v>
      </c>
      <c r="CP61">
        <f t="shared" si="65"/>
        <v>19530.169999999998</v>
      </c>
      <c r="CQ61">
        <f t="shared" si="66"/>
        <v>201.27</v>
      </c>
      <c r="CR61">
        <f>(ROUND((ROUND(((ET61)*AV61*1),2)*BB61),2)+ROUND((ROUND(((AE61-(EU61))*AV61*1),2)*BS61),2))</f>
        <v>0</v>
      </c>
      <c r="CS61">
        <f t="shared" si="67"/>
        <v>0</v>
      </c>
      <c r="CT61">
        <f t="shared" si="68"/>
        <v>0</v>
      </c>
      <c r="CU61">
        <f t="shared" si="69"/>
        <v>0</v>
      </c>
      <c r="CV61">
        <f t="shared" si="70"/>
        <v>0</v>
      </c>
      <c r="CW61">
        <f t="shared" si="71"/>
        <v>0</v>
      </c>
      <c r="CX61">
        <f t="shared" si="72"/>
        <v>0</v>
      </c>
      <c r="CY61">
        <f t="shared" si="73"/>
        <v>0</v>
      </c>
      <c r="CZ61">
        <f t="shared" si="74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1005</v>
      </c>
      <c r="DV61" t="s">
        <v>167</v>
      </c>
      <c r="DW61" t="s">
        <v>167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45060180</v>
      </c>
      <c r="EF61">
        <v>30</v>
      </c>
      <c r="EG61" t="s">
        <v>24</v>
      </c>
      <c r="EH61">
        <v>0</v>
      </c>
      <c r="EI61" t="s">
        <v>3</v>
      </c>
      <c r="EJ61">
        <v>1</v>
      </c>
      <c r="EK61">
        <v>12</v>
      </c>
      <c r="EL61" t="s">
        <v>72</v>
      </c>
      <c r="EM61" t="s">
        <v>73</v>
      </c>
      <c r="EO61" t="s">
        <v>35</v>
      </c>
      <c r="EQ61">
        <v>0</v>
      </c>
      <c r="ER61">
        <v>16.95</v>
      </c>
      <c r="ES61">
        <v>16.95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110</v>
      </c>
      <c r="FY61">
        <v>69</v>
      </c>
      <c r="GA61" t="s">
        <v>3</v>
      </c>
      <c r="GD61">
        <v>1</v>
      </c>
      <c r="GF61">
        <v>-1449408434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75"/>
        <v>0</v>
      </c>
      <c r="GM61">
        <f t="shared" si="76"/>
        <v>19530.169999999998</v>
      </c>
      <c r="GN61">
        <f t="shared" si="77"/>
        <v>19530.169999999998</v>
      </c>
      <c r="GO61">
        <f t="shared" si="78"/>
        <v>0</v>
      </c>
      <c r="GP61">
        <f t="shared" si="79"/>
        <v>0</v>
      </c>
      <c r="GR61">
        <v>0</v>
      </c>
      <c r="GS61">
        <v>3</v>
      </c>
      <c r="GT61">
        <v>0</v>
      </c>
      <c r="GU61" t="s">
        <v>3</v>
      </c>
      <c r="GV61">
        <f t="shared" si="80"/>
        <v>0</v>
      </c>
      <c r="GW61">
        <v>1</v>
      </c>
      <c r="GX61">
        <f t="shared" si="81"/>
        <v>0</v>
      </c>
      <c r="HA61">
        <v>0</v>
      </c>
      <c r="HB61">
        <v>0</v>
      </c>
      <c r="HC61">
        <f t="shared" si="82"/>
        <v>0</v>
      </c>
      <c r="HE61" t="s">
        <v>3</v>
      </c>
      <c r="HF61" t="s">
        <v>3</v>
      </c>
      <c r="HM61" t="s">
        <v>31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66</v>
      </c>
      <c r="E62" t="s">
        <v>177</v>
      </c>
      <c r="F62" t="s">
        <v>170</v>
      </c>
      <c r="G62" t="s">
        <v>965</v>
      </c>
      <c r="H62" t="s">
        <v>115</v>
      </c>
      <c r="I62">
        <f>I60*J62</f>
        <v>0.18522</v>
      </c>
      <c r="J62">
        <v>0.42</v>
      </c>
      <c r="K62">
        <v>0.42</v>
      </c>
      <c r="O62">
        <f t="shared" si="52"/>
        <v>6758.44</v>
      </c>
      <c r="P62">
        <f t="shared" si="53"/>
        <v>6758.44</v>
      </c>
      <c r="Q62">
        <f>(ROUND((ROUND(((ET62)*AV62*I62),2)*BB62),2)+ROUND((ROUND(((AE62-(EU62))*AV62*I62),2)*BS62),2))</f>
        <v>0</v>
      </c>
      <c r="R62">
        <f t="shared" si="54"/>
        <v>0</v>
      </c>
      <c r="S62">
        <f t="shared" si="55"/>
        <v>0</v>
      </c>
      <c r="T62">
        <f t="shared" si="56"/>
        <v>0</v>
      </c>
      <c r="U62">
        <f t="shared" si="57"/>
        <v>0</v>
      </c>
      <c r="V62">
        <f t="shared" si="58"/>
        <v>0</v>
      </c>
      <c r="W62">
        <f t="shared" si="59"/>
        <v>0</v>
      </c>
      <c r="X62">
        <f t="shared" si="60"/>
        <v>0</v>
      </c>
      <c r="Y62">
        <f t="shared" si="61"/>
        <v>0</v>
      </c>
      <c r="AA62">
        <v>45965916</v>
      </c>
      <c r="AB62">
        <f t="shared" si="62"/>
        <v>11620.9</v>
      </c>
      <c r="AC62">
        <f>ROUND((ES62),6)</f>
        <v>11620.9</v>
      </c>
      <c r="AD62">
        <f>ROUND((((ET62)-(EU62))+AE62),6)</f>
        <v>0</v>
      </c>
      <c r="AE62">
        <f t="shared" si="87"/>
        <v>0</v>
      </c>
      <c r="AF62">
        <f t="shared" si="87"/>
        <v>0</v>
      </c>
      <c r="AG62">
        <f t="shared" si="63"/>
        <v>0</v>
      </c>
      <c r="AH62">
        <f t="shared" si="88"/>
        <v>0</v>
      </c>
      <c r="AI62">
        <f t="shared" si="88"/>
        <v>0</v>
      </c>
      <c r="AJ62">
        <f t="shared" si="64"/>
        <v>0</v>
      </c>
      <c r="AK62">
        <v>11620.9</v>
      </c>
      <c r="AL62">
        <v>11620.9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110</v>
      </c>
      <c r="AU62">
        <v>69</v>
      </c>
      <c r="AV62">
        <v>1</v>
      </c>
      <c r="AW62">
        <v>1.0680000000000001</v>
      </c>
      <c r="AZ62">
        <v>1</v>
      </c>
      <c r="BA62">
        <v>1</v>
      </c>
      <c r="BB62">
        <v>1</v>
      </c>
      <c r="BC62">
        <v>2.94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171</v>
      </c>
      <c r="BM62">
        <v>12</v>
      </c>
      <c r="BN62">
        <v>45053235</v>
      </c>
      <c r="BO62" t="s">
        <v>170</v>
      </c>
      <c r="BP62">
        <v>1</v>
      </c>
      <c r="BQ62">
        <v>30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110</v>
      </c>
      <c r="CA62">
        <v>69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962</v>
      </c>
      <c r="CO62">
        <v>0</v>
      </c>
      <c r="CP62">
        <f t="shared" si="65"/>
        <v>6758.44</v>
      </c>
      <c r="CQ62">
        <f t="shared" si="66"/>
        <v>36488.69</v>
      </c>
      <c r="CR62">
        <f>(ROUND((ROUND(((ET62)*AV62*1),2)*BB62),2)+ROUND((ROUND(((AE62-(EU62))*AV62*1),2)*BS62),2))</f>
        <v>0</v>
      </c>
      <c r="CS62">
        <f t="shared" si="67"/>
        <v>0</v>
      </c>
      <c r="CT62">
        <f t="shared" si="68"/>
        <v>0</v>
      </c>
      <c r="CU62">
        <f t="shared" si="69"/>
        <v>0</v>
      </c>
      <c r="CV62">
        <f t="shared" si="70"/>
        <v>0</v>
      </c>
      <c r="CW62">
        <f t="shared" si="71"/>
        <v>0</v>
      </c>
      <c r="CX62">
        <f t="shared" si="72"/>
        <v>0</v>
      </c>
      <c r="CY62">
        <f t="shared" si="73"/>
        <v>0</v>
      </c>
      <c r="CZ62">
        <f t="shared" si="74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1009</v>
      </c>
      <c r="DV62" t="s">
        <v>115</v>
      </c>
      <c r="DW62" t="s">
        <v>115</v>
      </c>
      <c r="DX62">
        <v>1000</v>
      </c>
      <c r="DZ62" t="s">
        <v>3</v>
      </c>
      <c r="EA62" t="s">
        <v>3</v>
      </c>
      <c r="EB62" t="s">
        <v>3</v>
      </c>
      <c r="EC62" t="s">
        <v>3</v>
      </c>
      <c r="EE62">
        <v>45060180</v>
      </c>
      <c r="EF62">
        <v>30</v>
      </c>
      <c r="EG62" t="s">
        <v>24</v>
      </c>
      <c r="EH62">
        <v>0</v>
      </c>
      <c r="EI62" t="s">
        <v>3</v>
      </c>
      <c r="EJ62">
        <v>1</v>
      </c>
      <c r="EK62">
        <v>12</v>
      </c>
      <c r="EL62" t="s">
        <v>72</v>
      </c>
      <c r="EM62" t="s">
        <v>73</v>
      </c>
      <c r="EO62" t="s">
        <v>35</v>
      </c>
      <c r="EQ62">
        <v>0</v>
      </c>
      <c r="ER62">
        <v>11620.9</v>
      </c>
      <c r="ES62">
        <v>11620.9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110</v>
      </c>
      <c r="FY62">
        <v>69</v>
      </c>
      <c r="GA62" t="s">
        <v>3</v>
      </c>
      <c r="GD62">
        <v>1</v>
      </c>
      <c r="GF62">
        <v>67316141</v>
      </c>
      <c r="GG62">
        <v>2</v>
      </c>
      <c r="GH62">
        <v>1</v>
      </c>
      <c r="GI62">
        <v>2</v>
      </c>
      <c r="GJ62">
        <v>0</v>
      </c>
      <c r="GK62">
        <v>0</v>
      </c>
      <c r="GL62">
        <f t="shared" si="75"/>
        <v>0</v>
      </c>
      <c r="GM62">
        <f t="shared" si="76"/>
        <v>6758.44</v>
      </c>
      <c r="GN62">
        <f t="shared" si="77"/>
        <v>6758.44</v>
      </c>
      <c r="GO62">
        <f t="shared" si="78"/>
        <v>0</v>
      </c>
      <c r="GP62">
        <f t="shared" si="79"/>
        <v>0</v>
      </c>
      <c r="GR62">
        <v>0</v>
      </c>
      <c r="GS62">
        <v>3</v>
      </c>
      <c r="GT62">
        <v>0</v>
      </c>
      <c r="GU62" t="s">
        <v>3</v>
      </c>
      <c r="GV62">
        <f t="shared" si="80"/>
        <v>0</v>
      </c>
      <c r="GW62">
        <v>1</v>
      </c>
      <c r="GX62">
        <f t="shared" si="81"/>
        <v>0</v>
      </c>
      <c r="HA62">
        <v>0</v>
      </c>
      <c r="HB62">
        <v>0</v>
      </c>
      <c r="HC62">
        <f t="shared" si="82"/>
        <v>0</v>
      </c>
      <c r="HE62" t="s">
        <v>3</v>
      </c>
      <c r="HF62" t="s">
        <v>3</v>
      </c>
      <c r="HM62" t="s">
        <v>31</v>
      </c>
      <c r="HN62" t="s">
        <v>3</v>
      </c>
      <c r="HO62" t="s">
        <v>3</v>
      </c>
      <c r="HP62" t="s">
        <v>3</v>
      </c>
      <c r="HQ62" t="s">
        <v>3</v>
      </c>
      <c r="HS62">
        <v>0</v>
      </c>
      <c r="IK62">
        <v>0</v>
      </c>
    </row>
    <row r="63" spans="1:245" x14ac:dyDescent="0.2">
      <c r="A63">
        <v>17</v>
      </c>
      <c r="B63">
        <v>1</v>
      </c>
      <c r="C63">
        <f>ROW(SmtRes!A69)</f>
        <v>69</v>
      </c>
      <c r="D63">
        <f>ROW(EtalonRes!A94)</f>
        <v>94</v>
      </c>
      <c r="E63" t="s">
        <v>178</v>
      </c>
      <c r="F63" t="s">
        <v>179</v>
      </c>
      <c r="G63" t="s">
        <v>180</v>
      </c>
      <c r="H63" t="s">
        <v>181</v>
      </c>
      <c r="I63">
        <f>ROUND(ROUND((1)/100,4),9)</f>
        <v>0.01</v>
      </c>
      <c r="J63">
        <v>0</v>
      </c>
      <c r="K63">
        <f>ROUND(ROUND((1)/100,4),9)</f>
        <v>0.01</v>
      </c>
      <c r="O63">
        <f t="shared" si="52"/>
        <v>2513.4699999999998</v>
      </c>
      <c r="P63">
        <f t="shared" si="53"/>
        <v>0</v>
      </c>
      <c r="Q63">
        <f>(ROUND((ROUND(((ET63)*AV63*I63),2)*BB63),2)+ROUND((ROUND(((AE63-(EU63))*AV63*I63),2)*BS63),2))</f>
        <v>1032.03</v>
      </c>
      <c r="R63">
        <f t="shared" si="54"/>
        <v>744.38</v>
      </c>
      <c r="S63">
        <f t="shared" si="55"/>
        <v>1481.44</v>
      </c>
      <c r="T63">
        <f t="shared" si="56"/>
        <v>0</v>
      </c>
      <c r="U63">
        <f t="shared" si="57"/>
        <v>2.1568199999999997</v>
      </c>
      <c r="V63">
        <f t="shared" si="58"/>
        <v>0</v>
      </c>
      <c r="W63">
        <f t="shared" si="59"/>
        <v>0</v>
      </c>
      <c r="X63">
        <f t="shared" si="60"/>
        <v>2047.75</v>
      </c>
      <c r="Y63">
        <f t="shared" si="61"/>
        <v>979.36</v>
      </c>
      <c r="AA63">
        <v>45965916</v>
      </c>
      <c r="AB63">
        <f t="shared" si="62"/>
        <v>6059.14</v>
      </c>
      <c r="AC63">
        <f>ROUND((ES63),6)</f>
        <v>0</v>
      </c>
      <c r="AD63">
        <f>ROUND((((ET63)-(EU63))+AE63),6)</f>
        <v>3548</v>
      </c>
      <c r="AE63">
        <f t="shared" si="87"/>
        <v>1262</v>
      </c>
      <c r="AF63">
        <f t="shared" si="87"/>
        <v>2511.14</v>
      </c>
      <c r="AG63">
        <f t="shared" si="63"/>
        <v>0</v>
      </c>
      <c r="AH63">
        <f t="shared" si="88"/>
        <v>206</v>
      </c>
      <c r="AI63">
        <f t="shared" si="88"/>
        <v>0</v>
      </c>
      <c r="AJ63">
        <f t="shared" si="64"/>
        <v>0</v>
      </c>
      <c r="AK63">
        <v>6059.14</v>
      </c>
      <c r="AL63">
        <v>0</v>
      </c>
      <c r="AM63">
        <v>3548</v>
      </c>
      <c r="AN63">
        <v>1262</v>
      </c>
      <c r="AO63">
        <v>2511.14</v>
      </c>
      <c r="AP63">
        <v>0</v>
      </c>
      <c r="AQ63">
        <v>206</v>
      </c>
      <c r="AR63">
        <v>0</v>
      </c>
      <c r="AS63">
        <v>0</v>
      </c>
      <c r="AT63">
        <v>92</v>
      </c>
      <c r="AU63">
        <v>44</v>
      </c>
      <c r="AV63">
        <v>1.0469999999999999</v>
      </c>
      <c r="AW63">
        <v>1.002</v>
      </c>
      <c r="AZ63">
        <v>1</v>
      </c>
      <c r="BA63">
        <v>56.35</v>
      </c>
      <c r="BB63">
        <v>27.78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182</v>
      </c>
      <c r="BM63">
        <v>108</v>
      </c>
      <c r="BN63">
        <v>0</v>
      </c>
      <c r="BO63" t="s">
        <v>179</v>
      </c>
      <c r="BP63">
        <v>1</v>
      </c>
      <c r="BQ63">
        <v>60</v>
      </c>
      <c r="BR63">
        <v>0</v>
      </c>
      <c r="BS63">
        <v>56.35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92</v>
      </c>
      <c r="CA63">
        <v>44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65"/>
        <v>2513.4700000000003</v>
      </c>
      <c r="CQ63">
        <f t="shared" si="66"/>
        <v>0</v>
      </c>
      <c r="CR63">
        <f>(ROUND((ROUND(((ET63)*AV63*1),2)*BB63),2)+ROUND((ROUND(((AE63-(EU63))*AV63*1),2)*BS63),2))</f>
        <v>103196.03</v>
      </c>
      <c r="CS63">
        <f t="shared" si="67"/>
        <v>74455.820000000007</v>
      </c>
      <c r="CT63">
        <f t="shared" si="68"/>
        <v>148153.17000000001</v>
      </c>
      <c r="CU63">
        <f t="shared" si="69"/>
        <v>0</v>
      </c>
      <c r="CV63">
        <f t="shared" si="70"/>
        <v>215.68199999999999</v>
      </c>
      <c r="CW63">
        <f t="shared" si="71"/>
        <v>0</v>
      </c>
      <c r="CX63">
        <f t="shared" si="72"/>
        <v>0</v>
      </c>
      <c r="CY63">
        <f t="shared" si="73"/>
        <v>2047.7544</v>
      </c>
      <c r="CZ63">
        <f t="shared" si="74"/>
        <v>979.36080000000004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181</v>
      </c>
      <c r="DW63" t="s">
        <v>181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45060287</v>
      </c>
      <c r="EF63">
        <v>60</v>
      </c>
      <c r="EG63" t="s">
        <v>183</v>
      </c>
      <c r="EH63">
        <v>0</v>
      </c>
      <c r="EI63" t="s">
        <v>3</v>
      </c>
      <c r="EJ63">
        <v>1</v>
      </c>
      <c r="EK63">
        <v>108</v>
      </c>
      <c r="EL63" t="s">
        <v>184</v>
      </c>
      <c r="EM63" t="s">
        <v>185</v>
      </c>
      <c r="EO63" t="s">
        <v>3</v>
      </c>
      <c r="EQ63">
        <v>0</v>
      </c>
      <c r="ER63">
        <v>6059.14</v>
      </c>
      <c r="ES63">
        <v>0</v>
      </c>
      <c r="ET63">
        <v>3548</v>
      </c>
      <c r="EU63">
        <v>1262</v>
      </c>
      <c r="EV63">
        <v>2511.14</v>
      </c>
      <c r="EW63">
        <v>206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92</v>
      </c>
      <c r="FY63">
        <v>44</v>
      </c>
      <c r="GA63" t="s">
        <v>3</v>
      </c>
      <c r="GD63">
        <v>1</v>
      </c>
      <c r="GF63">
        <v>-652507918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75"/>
        <v>0</v>
      </c>
      <c r="GM63">
        <f t="shared" si="76"/>
        <v>5540.58</v>
      </c>
      <c r="GN63">
        <f t="shared" si="77"/>
        <v>5540.58</v>
      </c>
      <c r="GO63">
        <f t="shared" si="78"/>
        <v>0</v>
      </c>
      <c r="GP63">
        <f t="shared" si="79"/>
        <v>0</v>
      </c>
      <c r="GR63">
        <v>0</v>
      </c>
      <c r="GS63">
        <v>3</v>
      </c>
      <c r="GT63">
        <v>0</v>
      </c>
      <c r="GU63" t="s">
        <v>3</v>
      </c>
      <c r="GV63">
        <f t="shared" si="80"/>
        <v>0</v>
      </c>
      <c r="GW63">
        <v>1</v>
      </c>
      <c r="GX63">
        <f t="shared" si="81"/>
        <v>0</v>
      </c>
      <c r="HA63">
        <v>0</v>
      </c>
      <c r="HB63">
        <v>0</v>
      </c>
      <c r="HC63">
        <f t="shared" si="82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45" x14ac:dyDescent="0.2">
      <c r="A64">
        <v>17</v>
      </c>
      <c r="B64">
        <v>1</v>
      </c>
      <c r="D64">
        <f>ROW(EtalonRes!A97)</f>
        <v>97</v>
      </c>
      <c r="E64" t="s">
        <v>186</v>
      </c>
      <c r="F64" t="s">
        <v>179</v>
      </c>
      <c r="G64" t="s">
        <v>180</v>
      </c>
      <c r="H64" t="s">
        <v>181</v>
      </c>
      <c r="I64">
        <f>ROUND(ROUND((2)/100,4),9)</f>
        <v>0.02</v>
      </c>
      <c r="J64">
        <v>0</v>
      </c>
      <c r="K64">
        <f>ROUND(ROUND((2)/100,4),9)</f>
        <v>0.02</v>
      </c>
      <c r="O64">
        <f t="shared" si="52"/>
        <v>5529.46</v>
      </c>
      <c r="P64">
        <f t="shared" si="53"/>
        <v>0</v>
      </c>
      <c r="Q64">
        <f>(ROUND((ROUND((((ET64*1.1))*AV64*I64),2)*BB64),2)+ROUND((ROUND(((AE64-((EU64*1.1)))*AV64*I64),2)*BS64),2))</f>
        <v>2270.1799999999998</v>
      </c>
      <c r="R64">
        <f t="shared" si="54"/>
        <v>1638.09</v>
      </c>
      <c r="S64">
        <f t="shared" si="55"/>
        <v>3259.28</v>
      </c>
      <c r="T64">
        <f t="shared" si="56"/>
        <v>0</v>
      </c>
      <c r="U64">
        <f t="shared" si="57"/>
        <v>4.7450040000000007</v>
      </c>
      <c r="V64">
        <f t="shared" si="58"/>
        <v>0</v>
      </c>
      <c r="W64">
        <f t="shared" si="59"/>
        <v>0</v>
      </c>
      <c r="X64">
        <f t="shared" si="60"/>
        <v>4505.58</v>
      </c>
      <c r="Y64">
        <f t="shared" si="61"/>
        <v>2154.84</v>
      </c>
      <c r="AA64">
        <v>45965916</v>
      </c>
      <c r="AB64">
        <f t="shared" si="62"/>
        <v>6665.0540000000001</v>
      </c>
      <c r="AC64">
        <f>ROUND(((ES64*1)),6)</f>
        <v>0</v>
      </c>
      <c r="AD64">
        <f>ROUND(((((ET64*1.1))-((EU64*1.1)))+AE64),6)</f>
        <v>3902.8</v>
      </c>
      <c r="AE64">
        <f t="shared" ref="AE64:AF66" si="89">ROUND(((EU64*1.1)),6)</f>
        <v>1388.2</v>
      </c>
      <c r="AF64">
        <f t="shared" si="89"/>
        <v>2762.2539999999999</v>
      </c>
      <c r="AG64">
        <f t="shared" si="63"/>
        <v>0</v>
      </c>
      <c r="AH64">
        <f t="shared" ref="AH64:AI66" si="90">((EW64*1.1))</f>
        <v>226.60000000000002</v>
      </c>
      <c r="AI64">
        <f t="shared" si="90"/>
        <v>0</v>
      </c>
      <c r="AJ64">
        <f t="shared" si="64"/>
        <v>0</v>
      </c>
      <c r="AK64">
        <v>6059.14</v>
      </c>
      <c r="AL64">
        <v>0</v>
      </c>
      <c r="AM64">
        <v>3548</v>
      </c>
      <c r="AN64">
        <v>1262</v>
      </c>
      <c r="AO64">
        <v>2511.14</v>
      </c>
      <c r="AP64">
        <v>0</v>
      </c>
      <c r="AQ64">
        <v>206</v>
      </c>
      <c r="AR64">
        <v>0</v>
      </c>
      <c r="AS64">
        <v>0</v>
      </c>
      <c r="AT64">
        <v>92</v>
      </c>
      <c r="AU64">
        <v>44</v>
      </c>
      <c r="AV64">
        <v>1.0469999999999999</v>
      </c>
      <c r="AW64">
        <v>1.002</v>
      </c>
      <c r="AZ64">
        <v>1</v>
      </c>
      <c r="BA64">
        <v>56.35</v>
      </c>
      <c r="BB64">
        <v>27.78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182</v>
      </c>
      <c r="BM64">
        <v>108</v>
      </c>
      <c r="BN64">
        <v>45053235</v>
      </c>
      <c r="BO64" t="s">
        <v>179</v>
      </c>
      <c r="BP64">
        <v>1</v>
      </c>
      <c r="BQ64">
        <v>60</v>
      </c>
      <c r="BR64">
        <v>0</v>
      </c>
      <c r="BS64">
        <v>56.35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92</v>
      </c>
      <c r="CA64">
        <v>44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962</v>
      </c>
      <c r="CO64">
        <v>0</v>
      </c>
      <c r="CP64">
        <f t="shared" si="65"/>
        <v>5529.46</v>
      </c>
      <c r="CQ64">
        <f t="shared" si="66"/>
        <v>0</v>
      </c>
      <c r="CR64">
        <f>(ROUND((ROUND((((ET64*1.1))*AV64*1),2)*BB64),2)+ROUND((ROUND(((AE64-((EU64*1.1)))*AV64*1),2)*BS64),2))</f>
        <v>113515.47</v>
      </c>
      <c r="CS64">
        <f t="shared" si="67"/>
        <v>81901.91</v>
      </c>
      <c r="CT64">
        <f t="shared" si="68"/>
        <v>162968.71</v>
      </c>
      <c r="CU64">
        <f t="shared" si="69"/>
        <v>0</v>
      </c>
      <c r="CV64">
        <f t="shared" si="70"/>
        <v>237.25020000000001</v>
      </c>
      <c r="CW64">
        <f t="shared" si="71"/>
        <v>0</v>
      </c>
      <c r="CX64">
        <f t="shared" si="72"/>
        <v>0</v>
      </c>
      <c r="CY64">
        <f t="shared" si="73"/>
        <v>4505.5803999999998</v>
      </c>
      <c r="CZ64">
        <f t="shared" si="74"/>
        <v>2154.8427999999999</v>
      </c>
      <c r="DB64">
        <v>21</v>
      </c>
      <c r="DC64" t="s">
        <v>3</v>
      </c>
      <c r="DD64" t="s">
        <v>31</v>
      </c>
      <c r="DE64" t="s">
        <v>32</v>
      </c>
      <c r="DF64" t="s">
        <v>32</v>
      </c>
      <c r="DG64" t="s">
        <v>32</v>
      </c>
      <c r="DH64" t="s">
        <v>3</v>
      </c>
      <c r="DI64" t="s">
        <v>32</v>
      </c>
      <c r="DJ64" t="s">
        <v>32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181</v>
      </c>
      <c r="DW64" t="s">
        <v>181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45060287</v>
      </c>
      <c r="EF64">
        <v>60</v>
      </c>
      <c r="EG64" t="s">
        <v>183</v>
      </c>
      <c r="EH64">
        <v>0</v>
      </c>
      <c r="EI64" t="s">
        <v>3</v>
      </c>
      <c r="EJ64">
        <v>1</v>
      </c>
      <c r="EK64">
        <v>108</v>
      </c>
      <c r="EL64" t="s">
        <v>184</v>
      </c>
      <c r="EM64" t="s">
        <v>185</v>
      </c>
      <c r="EO64" t="s">
        <v>35</v>
      </c>
      <c r="EQ64">
        <v>0</v>
      </c>
      <c r="ER64">
        <v>6059.14</v>
      </c>
      <c r="ES64">
        <v>0</v>
      </c>
      <c r="ET64">
        <v>3548</v>
      </c>
      <c r="EU64">
        <v>1262</v>
      </c>
      <c r="EV64">
        <v>2511.14</v>
      </c>
      <c r="EW64">
        <v>206</v>
      </c>
      <c r="EX64">
        <v>0</v>
      </c>
      <c r="EY64">
        <v>0</v>
      </c>
      <c r="FQ64">
        <v>0</v>
      </c>
      <c r="FR64">
        <v>0</v>
      </c>
      <c r="FS64">
        <v>0</v>
      </c>
      <c r="FX64">
        <v>92</v>
      </c>
      <c r="FY64">
        <v>44</v>
      </c>
      <c r="GA64" t="s">
        <v>3</v>
      </c>
      <c r="GD64">
        <v>1</v>
      </c>
      <c r="GF64">
        <v>-652507918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 t="shared" si="75"/>
        <v>0</v>
      </c>
      <c r="GM64">
        <f t="shared" si="76"/>
        <v>12189.88</v>
      </c>
      <c r="GN64">
        <f t="shared" si="77"/>
        <v>12189.88</v>
      </c>
      <c r="GO64">
        <f t="shared" si="78"/>
        <v>0</v>
      </c>
      <c r="GP64">
        <f t="shared" si="79"/>
        <v>0</v>
      </c>
      <c r="GR64">
        <v>0</v>
      </c>
      <c r="GS64">
        <v>3</v>
      </c>
      <c r="GT64">
        <v>0</v>
      </c>
      <c r="GU64" t="s">
        <v>3</v>
      </c>
      <c r="GV64">
        <f t="shared" si="80"/>
        <v>0</v>
      </c>
      <c r="GW64">
        <v>1</v>
      </c>
      <c r="GX64">
        <f t="shared" si="81"/>
        <v>0</v>
      </c>
      <c r="HA64">
        <v>0</v>
      </c>
      <c r="HB64">
        <v>0</v>
      </c>
      <c r="HC64">
        <f t="shared" si="82"/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HS64">
        <v>0</v>
      </c>
      <c r="IK64">
        <v>0</v>
      </c>
    </row>
    <row r="65" spans="1:245" x14ac:dyDescent="0.2">
      <c r="A65">
        <v>17</v>
      </c>
      <c r="B65">
        <v>1</v>
      </c>
      <c r="D65">
        <f>ROW(EtalonRes!A100)</f>
        <v>100</v>
      </c>
      <c r="E65" t="s">
        <v>187</v>
      </c>
      <c r="F65" t="s">
        <v>188</v>
      </c>
      <c r="G65" t="s">
        <v>189</v>
      </c>
      <c r="H65" t="s">
        <v>181</v>
      </c>
      <c r="I65">
        <f>ROUND(ROUND((8)/100,4),9)</f>
        <v>0.08</v>
      </c>
      <c r="J65">
        <v>0</v>
      </c>
      <c r="K65">
        <f>ROUND(ROUND((8)/100,4),9)</f>
        <v>0.08</v>
      </c>
      <c r="O65">
        <f t="shared" si="52"/>
        <v>16557.12</v>
      </c>
      <c r="P65">
        <f t="shared" si="53"/>
        <v>0</v>
      </c>
      <c r="Q65">
        <f>(ROUND((ROUND((((ET65*1.1))*AV65*I65),2)*BB65),2)+ROUND((ROUND(((AE65-((EU65*1.1)))*AV65*I65),2)*BS65),2))</f>
        <v>6810.82</v>
      </c>
      <c r="R65">
        <f t="shared" si="54"/>
        <v>4914.28</v>
      </c>
      <c r="S65">
        <f t="shared" si="55"/>
        <v>9746.2999999999993</v>
      </c>
      <c r="T65">
        <f t="shared" si="56"/>
        <v>0</v>
      </c>
      <c r="U65">
        <f t="shared" si="57"/>
        <v>14.188943999999999</v>
      </c>
      <c r="V65">
        <f t="shared" si="58"/>
        <v>0</v>
      </c>
      <c r="W65">
        <f t="shared" si="59"/>
        <v>0</v>
      </c>
      <c r="X65">
        <f t="shared" si="60"/>
        <v>13487.73</v>
      </c>
      <c r="Y65">
        <f t="shared" si="61"/>
        <v>6450.66</v>
      </c>
      <c r="AA65">
        <v>45965916</v>
      </c>
      <c r="AB65">
        <f t="shared" si="62"/>
        <v>4992.0860000000002</v>
      </c>
      <c r="AC65">
        <f>ROUND((ES65),6)</f>
        <v>0</v>
      </c>
      <c r="AD65">
        <f>ROUND(((((ET65*1.1))-((EU65*1.1)))+AE65),6)</f>
        <v>2927.1</v>
      </c>
      <c r="AE65">
        <f t="shared" si="89"/>
        <v>1041.1500000000001</v>
      </c>
      <c r="AF65">
        <f t="shared" si="89"/>
        <v>2064.9859999999999</v>
      </c>
      <c r="AG65">
        <f t="shared" si="63"/>
        <v>0</v>
      </c>
      <c r="AH65">
        <f t="shared" si="90"/>
        <v>169.4</v>
      </c>
      <c r="AI65">
        <f t="shared" si="90"/>
        <v>0</v>
      </c>
      <c r="AJ65">
        <f t="shared" si="64"/>
        <v>0</v>
      </c>
      <c r="AK65">
        <v>4538.26</v>
      </c>
      <c r="AL65">
        <v>0</v>
      </c>
      <c r="AM65">
        <v>2661</v>
      </c>
      <c r="AN65">
        <v>946.5</v>
      </c>
      <c r="AO65">
        <v>1877.26</v>
      </c>
      <c r="AP65">
        <v>0</v>
      </c>
      <c r="AQ65">
        <v>154</v>
      </c>
      <c r="AR65">
        <v>0</v>
      </c>
      <c r="AS65">
        <v>0</v>
      </c>
      <c r="AT65">
        <v>92</v>
      </c>
      <c r="AU65">
        <v>44</v>
      </c>
      <c r="AV65">
        <v>1.0469999999999999</v>
      </c>
      <c r="AW65">
        <v>1.002</v>
      </c>
      <c r="AZ65">
        <v>1</v>
      </c>
      <c r="BA65">
        <v>56.35</v>
      </c>
      <c r="BB65">
        <v>27.78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190</v>
      </c>
      <c r="BM65">
        <v>108</v>
      </c>
      <c r="BN65">
        <v>45053235</v>
      </c>
      <c r="BO65" t="s">
        <v>188</v>
      </c>
      <c r="BP65">
        <v>1</v>
      </c>
      <c r="BQ65">
        <v>60</v>
      </c>
      <c r="BR65">
        <v>0</v>
      </c>
      <c r="BS65">
        <v>56.35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92</v>
      </c>
      <c r="CA65">
        <v>44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967</v>
      </c>
      <c r="CO65">
        <v>0</v>
      </c>
      <c r="CP65">
        <f t="shared" si="65"/>
        <v>16557.12</v>
      </c>
      <c r="CQ65">
        <f t="shared" si="66"/>
        <v>0</v>
      </c>
      <c r="CR65">
        <f>(ROUND((ROUND((((ET65*1.1))*AV65*1),2)*BB65),2)+ROUND((ROUND(((AE65-((EU65*1.1)))*AV65*1),2)*BS65),2))</f>
        <v>85136.53</v>
      </c>
      <c r="CS65">
        <f t="shared" si="67"/>
        <v>61426.01</v>
      </c>
      <c r="CT65">
        <f t="shared" si="68"/>
        <v>121830.95</v>
      </c>
      <c r="CU65">
        <f t="shared" si="69"/>
        <v>0</v>
      </c>
      <c r="CV65">
        <f t="shared" si="70"/>
        <v>177.36179999999999</v>
      </c>
      <c r="CW65">
        <f t="shared" si="71"/>
        <v>0</v>
      </c>
      <c r="CX65">
        <f t="shared" si="72"/>
        <v>0</v>
      </c>
      <c r="CY65">
        <f t="shared" si="73"/>
        <v>13487.7336</v>
      </c>
      <c r="CZ65">
        <f t="shared" si="74"/>
        <v>6450.6551999999992</v>
      </c>
      <c r="DB65">
        <v>22</v>
      </c>
      <c r="DC65" t="s">
        <v>3</v>
      </c>
      <c r="DD65" t="s">
        <v>3</v>
      </c>
      <c r="DE65" t="s">
        <v>32</v>
      </c>
      <c r="DF65" t="s">
        <v>32</v>
      </c>
      <c r="DG65" t="s">
        <v>32</v>
      </c>
      <c r="DH65" t="s">
        <v>3</v>
      </c>
      <c r="DI65" t="s">
        <v>32</v>
      </c>
      <c r="DJ65" t="s">
        <v>32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181</v>
      </c>
      <c r="DW65" t="s">
        <v>181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45060287</v>
      </c>
      <c r="EF65">
        <v>60</v>
      </c>
      <c r="EG65" t="s">
        <v>183</v>
      </c>
      <c r="EH65">
        <v>0</v>
      </c>
      <c r="EI65" t="s">
        <v>3</v>
      </c>
      <c r="EJ65">
        <v>1</v>
      </c>
      <c r="EK65">
        <v>108</v>
      </c>
      <c r="EL65" t="s">
        <v>184</v>
      </c>
      <c r="EM65" t="s">
        <v>185</v>
      </c>
      <c r="EO65" t="s">
        <v>191</v>
      </c>
      <c r="EQ65">
        <v>0</v>
      </c>
      <c r="ER65">
        <v>4538.26</v>
      </c>
      <c r="ES65">
        <v>0</v>
      </c>
      <c r="ET65">
        <v>2661</v>
      </c>
      <c r="EU65">
        <v>946.5</v>
      </c>
      <c r="EV65">
        <v>1877.26</v>
      </c>
      <c r="EW65">
        <v>154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92</v>
      </c>
      <c r="FY65">
        <v>44</v>
      </c>
      <c r="GA65" t="s">
        <v>3</v>
      </c>
      <c r="GD65">
        <v>1</v>
      </c>
      <c r="GF65">
        <v>1488264098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75"/>
        <v>0</v>
      </c>
      <c r="GM65">
        <f t="shared" si="76"/>
        <v>36495.51</v>
      </c>
      <c r="GN65">
        <f t="shared" si="77"/>
        <v>36495.51</v>
      </c>
      <c r="GO65">
        <f t="shared" si="78"/>
        <v>0</v>
      </c>
      <c r="GP65">
        <f t="shared" si="79"/>
        <v>0</v>
      </c>
      <c r="GR65">
        <v>0</v>
      </c>
      <c r="GS65">
        <v>3</v>
      </c>
      <c r="GT65">
        <v>0</v>
      </c>
      <c r="GU65" t="s">
        <v>3</v>
      </c>
      <c r="GV65">
        <f t="shared" si="80"/>
        <v>0</v>
      </c>
      <c r="GW65">
        <v>1</v>
      </c>
      <c r="GX65">
        <f t="shared" si="81"/>
        <v>0</v>
      </c>
      <c r="HA65">
        <v>0</v>
      </c>
      <c r="HB65">
        <v>0</v>
      </c>
      <c r="HC65">
        <f t="shared" si="82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45" x14ac:dyDescent="0.2">
      <c r="A66">
        <v>17</v>
      </c>
      <c r="B66">
        <v>1</v>
      </c>
      <c r="C66">
        <f>ROW(SmtRes!A70)</f>
        <v>70</v>
      </c>
      <c r="D66">
        <f>ROW(EtalonRes!A106)</f>
        <v>106</v>
      </c>
      <c r="E66" t="s">
        <v>192</v>
      </c>
      <c r="F66" t="s">
        <v>193</v>
      </c>
      <c r="G66" t="s">
        <v>194</v>
      </c>
      <c r="H66" t="s">
        <v>181</v>
      </c>
      <c r="I66">
        <f>ROUND(ROUND((10/100),4),9)</f>
        <v>0.1</v>
      </c>
      <c r="J66">
        <v>0</v>
      </c>
      <c r="K66">
        <f>ROUND(ROUND((10/100),4),9)</f>
        <v>0.1</v>
      </c>
      <c r="O66">
        <f t="shared" si="52"/>
        <v>10152.51</v>
      </c>
      <c r="P66">
        <f t="shared" si="53"/>
        <v>455.24</v>
      </c>
      <c r="Q66">
        <f>(ROUND((ROUND((((ET66*1.1))*AV66*I66),2)*BB66),2)+ROUND((ROUND(((AE66-((EU66*1.1)))*AV66*I66),2)*BS66),2))</f>
        <v>0</v>
      </c>
      <c r="R66">
        <f t="shared" si="54"/>
        <v>0</v>
      </c>
      <c r="S66">
        <f t="shared" si="55"/>
        <v>9697.27</v>
      </c>
      <c r="T66">
        <f t="shared" si="56"/>
        <v>0</v>
      </c>
      <c r="U66">
        <f t="shared" si="57"/>
        <v>15.202440000000003</v>
      </c>
      <c r="V66">
        <f t="shared" si="58"/>
        <v>0</v>
      </c>
      <c r="W66">
        <f t="shared" si="59"/>
        <v>0</v>
      </c>
      <c r="X66">
        <f t="shared" si="60"/>
        <v>8921.49</v>
      </c>
      <c r="Y66">
        <f t="shared" si="61"/>
        <v>4266.8</v>
      </c>
      <c r="AA66">
        <v>45965916</v>
      </c>
      <c r="AB66">
        <f t="shared" si="62"/>
        <v>2504.0940000000001</v>
      </c>
      <c r="AC66">
        <f>ROUND(((ES66*1)),6)</f>
        <v>860.43</v>
      </c>
      <c r="AD66">
        <f>ROUND(((((ET66*1.1))-((EU66*1.1)))+AE66),6)</f>
        <v>0</v>
      </c>
      <c r="AE66">
        <f t="shared" si="89"/>
        <v>0</v>
      </c>
      <c r="AF66">
        <f t="shared" si="89"/>
        <v>1643.664</v>
      </c>
      <c r="AG66">
        <f t="shared" si="63"/>
        <v>0</v>
      </c>
      <c r="AH66">
        <f t="shared" si="90"/>
        <v>145.20000000000002</v>
      </c>
      <c r="AI66">
        <f t="shared" si="90"/>
        <v>0</v>
      </c>
      <c r="AJ66">
        <f t="shared" si="64"/>
        <v>0</v>
      </c>
      <c r="AK66">
        <v>2354.67</v>
      </c>
      <c r="AL66">
        <v>860.43</v>
      </c>
      <c r="AM66">
        <v>0</v>
      </c>
      <c r="AN66">
        <v>0</v>
      </c>
      <c r="AO66">
        <v>1494.24</v>
      </c>
      <c r="AP66">
        <v>0</v>
      </c>
      <c r="AQ66">
        <v>132</v>
      </c>
      <c r="AR66">
        <v>0</v>
      </c>
      <c r="AS66">
        <v>0</v>
      </c>
      <c r="AT66">
        <v>92</v>
      </c>
      <c r="AU66">
        <v>44</v>
      </c>
      <c r="AV66">
        <v>1.0469999999999999</v>
      </c>
      <c r="AW66">
        <v>1.002</v>
      </c>
      <c r="AZ66">
        <v>1</v>
      </c>
      <c r="BA66">
        <v>56.35</v>
      </c>
      <c r="BB66">
        <v>1</v>
      </c>
      <c r="BC66">
        <v>5.28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195</v>
      </c>
      <c r="BM66">
        <v>108</v>
      </c>
      <c r="BN66">
        <v>45053235</v>
      </c>
      <c r="BO66" t="s">
        <v>193</v>
      </c>
      <c r="BP66">
        <v>1</v>
      </c>
      <c r="BQ66">
        <v>60</v>
      </c>
      <c r="BR66">
        <v>0</v>
      </c>
      <c r="BS66">
        <v>56.35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44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962</v>
      </c>
      <c r="CO66">
        <v>0</v>
      </c>
      <c r="CP66">
        <f t="shared" si="65"/>
        <v>10152.51</v>
      </c>
      <c r="CQ66">
        <f t="shared" si="66"/>
        <v>4552.1499999999996</v>
      </c>
      <c r="CR66">
        <f>(ROUND((ROUND((((ET66*1.1))*AV66*1),2)*BB66),2)+ROUND((ROUND(((AE66-((EU66*1.1)))*AV66*1),2)*BS66),2))</f>
        <v>0</v>
      </c>
      <c r="CS66">
        <f t="shared" si="67"/>
        <v>0</v>
      </c>
      <c r="CT66">
        <f t="shared" si="68"/>
        <v>96973.84</v>
      </c>
      <c r="CU66">
        <f t="shared" si="69"/>
        <v>0</v>
      </c>
      <c r="CV66">
        <f t="shared" si="70"/>
        <v>152.02440000000001</v>
      </c>
      <c r="CW66">
        <f t="shared" si="71"/>
        <v>0</v>
      </c>
      <c r="CX66">
        <f t="shared" si="72"/>
        <v>0</v>
      </c>
      <c r="CY66">
        <f t="shared" si="73"/>
        <v>8921.4884000000002</v>
      </c>
      <c r="CZ66">
        <f t="shared" si="74"/>
        <v>4266.7988000000005</v>
      </c>
      <c r="DB66">
        <v>23</v>
      </c>
      <c r="DC66" t="s">
        <v>3</v>
      </c>
      <c r="DD66" t="s">
        <v>31</v>
      </c>
      <c r="DE66" t="s">
        <v>32</v>
      </c>
      <c r="DF66" t="s">
        <v>32</v>
      </c>
      <c r="DG66" t="s">
        <v>32</v>
      </c>
      <c r="DH66" t="s">
        <v>3</v>
      </c>
      <c r="DI66" t="s">
        <v>32</v>
      </c>
      <c r="DJ66" t="s">
        <v>32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181</v>
      </c>
      <c r="DW66" t="s">
        <v>181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45060287</v>
      </c>
      <c r="EF66">
        <v>60</v>
      </c>
      <c r="EG66" t="s">
        <v>183</v>
      </c>
      <c r="EH66">
        <v>0</v>
      </c>
      <c r="EI66" t="s">
        <v>3</v>
      </c>
      <c r="EJ66">
        <v>1</v>
      </c>
      <c r="EK66">
        <v>108</v>
      </c>
      <c r="EL66" t="s">
        <v>184</v>
      </c>
      <c r="EM66" t="s">
        <v>185</v>
      </c>
      <c r="EO66" t="s">
        <v>35</v>
      </c>
      <c r="EQ66">
        <v>0</v>
      </c>
      <c r="ER66">
        <v>2354.67</v>
      </c>
      <c r="ES66">
        <v>860.43</v>
      </c>
      <c r="ET66">
        <v>0</v>
      </c>
      <c r="EU66">
        <v>0</v>
      </c>
      <c r="EV66">
        <v>1494.24</v>
      </c>
      <c r="EW66">
        <v>132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92</v>
      </c>
      <c r="FY66">
        <v>44</v>
      </c>
      <c r="GA66" t="s">
        <v>3</v>
      </c>
      <c r="GD66">
        <v>1</v>
      </c>
      <c r="GF66">
        <v>25262041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 t="shared" si="75"/>
        <v>0</v>
      </c>
      <c r="GM66">
        <f t="shared" si="76"/>
        <v>23340.799999999999</v>
      </c>
      <c r="GN66">
        <f t="shared" si="77"/>
        <v>23340.799999999999</v>
      </c>
      <c r="GO66">
        <f t="shared" si="78"/>
        <v>0</v>
      </c>
      <c r="GP66">
        <f t="shared" si="79"/>
        <v>0</v>
      </c>
      <c r="GR66">
        <v>0</v>
      </c>
      <c r="GS66">
        <v>3</v>
      </c>
      <c r="GT66">
        <v>0</v>
      </c>
      <c r="GU66" t="s">
        <v>3</v>
      </c>
      <c r="GV66">
        <f t="shared" si="80"/>
        <v>0</v>
      </c>
      <c r="GW66">
        <v>1</v>
      </c>
      <c r="GX66">
        <f t="shared" si="81"/>
        <v>0</v>
      </c>
      <c r="HA66">
        <v>0</v>
      </c>
      <c r="HB66">
        <v>0</v>
      </c>
      <c r="HC66">
        <f t="shared" si="82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70</v>
      </c>
      <c r="E67" t="s">
        <v>196</v>
      </c>
      <c r="F67" t="s">
        <v>87</v>
      </c>
      <c r="G67" t="s">
        <v>88</v>
      </c>
      <c r="H67" t="s">
        <v>77</v>
      </c>
      <c r="I67">
        <f>I66*J67</f>
        <v>4.1599999999999998E-2</v>
      </c>
      <c r="J67">
        <v>0.41599999999999998</v>
      </c>
      <c r="K67">
        <v>0.41599999999999998</v>
      </c>
      <c r="O67">
        <f t="shared" si="52"/>
        <v>263.26</v>
      </c>
      <c r="P67">
        <f t="shared" si="53"/>
        <v>263.26</v>
      </c>
      <c r="Q67">
        <f>(ROUND((ROUND(((ET67)*AV67*I67),2)*BB67),2)+ROUND((ROUND(((AE67-(EU67))*AV67*I67),2)*BS67),2))</f>
        <v>0</v>
      </c>
      <c r="R67">
        <f t="shared" si="54"/>
        <v>0</v>
      </c>
      <c r="S67">
        <f t="shared" si="55"/>
        <v>0</v>
      </c>
      <c r="T67">
        <f t="shared" si="56"/>
        <v>0</v>
      </c>
      <c r="U67">
        <f t="shared" si="57"/>
        <v>0</v>
      </c>
      <c r="V67">
        <f t="shared" si="58"/>
        <v>0</v>
      </c>
      <c r="W67">
        <f t="shared" si="59"/>
        <v>0</v>
      </c>
      <c r="X67">
        <f t="shared" si="60"/>
        <v>0</v>
      </c>
      <c r="Y67">
        <f t="shared" si="61"/>
        <v>0</v>
      </c>
      <c r="AA67">
        <v>45965916</v>
      </c>
      <c r="AB67">
        <f t="shared" si="62"/>
        <v>501.63</v>
      </c>
      <c r="AC67">
        <f>ROUND((ES67),6)</f>
        <v>501.63</v>
      </c>
      <c r="AD67">
        <f>ROUND((((ET67)-(EU67))+AE67),6)</f>
        <v>0</v>
      </c>
      <c r="AE67">
        <f>ROUND((EU67),6)</f>
        <v>0</v>
      </c>
      <c r="AF67">
        <f>ROUND((EV67),6)</f>
        <v>0</v>
      </c>
      <c r="AG67">
        <f t="shared" si="63"/>
        <v>0</v>
      </c>
      <c r="AH67">
        <f>(EW67)</f>
        <v>0</v>
      </c>
      <c r="AI67">
        <f>(EX67)</f>
        <v>0</v>
      </c>
      <c r="AJ67">
        <f t="shared" si="64"/>
        <v>0</v>
      </c>
      <c r="AK67">
        <v>501.63</v>
      </c>
      <c r="AL67">
        <v>501.63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92</v>
      </c>
      <c r="AU67">
        <v>44</v>
      </c>
      <c r="AV67">
        <v>1</v>
      </c>
      <c r="AW67">
        <v>1.002</v>
      </c>
      <c r="AZ67">
        <v>1</v>
      </c>
      <c r="BA67">
        <v>1</v>
      </c>
      <c r="BB67">
        <v>1</v>
      </c>
      <c r="BC67">
        <v>12.59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89</v>
      </c>
      <c r="BM67">
        <v>108</v>
      </c>
      <c r="BN67">
        <v>45053235</v>
      </c>
      <c r="BO67" t="s">
        <v>87</v>
      </c>
      <c r="BP67">
        <v>1</v>
      </c>
      <c r="BQ67">
        <v>60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92</v>
      </c>
      <c r="CA67">
        <v>44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962</v>
      </c>
      <c r="CO67">
        <v>0</v>
      </c>
      <c r="CP67">
        <f t="shared" si="65"/>
        <v>263.26</v>
      </c>
      <c r="CQ67">
        <f t="shared" si="66"/>
        <v>6328.11</v>
      </c>
      <c r="CR67">
        <f>(ROUND((ROUND(((ET67)*AV67*1),2)*BB67),2)+ROUND((ROUND(((AE67-(EU67))*AV67*1),2)*BS67),2))</f>
        <v>0</v>
      </c>
      <c r="CS67">
        <f t="shared" si="67"/>
        <v>0</v>
      </c>
      <c r="CT67">
        <f t="shared" si="68"/>
        <v>0</v>
      </c>
      <c r="CU67">
        <f t="shared" si="69"/>
        <v>0</v>
      </c>
      <c r="CV67">
        <f t="shared" si="70"/>
        <v>0</v>
      </c>
      <c r="CW67">
        <f t="shared" si="71"/>
        <v>0</v>
      </c>
      <c r="CX67">
        <f t="shared" si="72"/>
        <v>0</v>
      </c>
      <c r="CY67">
        <f t="shared" si="73"/>
        <v>0</v>
      </c>
      <c r="CZ67">
        <f t="shared" si="74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1007</v>
      </c>
      <c r="DV67" t="s">
        <v>77</v>
      </c>
      <c r="DW67" t="s">
        <v>77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45060287</v>
      </c>
      <c r="EF67">
        <v>60</v>
      </c>
      <c r="EG67" t="s">
        <v>183</v>
      </c>
      <c r="EH67">
        <v>0</v>
      </c>
      <c r="EI67" t="s">
        <v>3</v>
      </c>
      <c r="EJ67">
        <v>1</v>
      </c>
      <c r="EK67">
        <v>108</v>
      </c>
      <c r="EL67" t="s">
        <v>184</v>
      </c>
      <c r="EM67" t="s">
        <v>185</v>
      </c>
      <c r="EO67" t="s">
        <v>35</v>
      </c>
      <c r="EQ67">
        <v>0</v>
      </c>
      <c r="ER67">
        <v>501.63</v>
      </c>
      <c r="ES67">
        <v>501.63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92</v>
      </c>
      <c r="FY67">
        <v>44</v>
      </c>
      <c r="GA67" t="s">
        <v>3</v>
      </c>
      <c r="GD67">
        <v>1</v>
      </c>
      <c r="GF67">
        <v>-329156661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75"/>
        <v>0</v>
      </c>
      <c r="GM67">
        <f t="shared" si="76"/>
        <v>263.26</v>
      </c>
      <c r="GN67">
        <f t="shared" si="77"/>
        <v>263.26</v>
      </c>
      <c r="GO67">
        <f t="shared" si="78"/>
        <v>0</v>
      </c>
      <c r="GP67">
        <f t="shared" si="79"/>
        <v>0</v>
      </c>
      <c r="GR67">
        <v>0</v>
      </c>
      <c r="GS67">
        <v>3</v>
      </c>
      <c r="GT67">
        <v>0</v>
      </c>
      <c r="GU67" t="s">
        <v>3</v>
      </c>
      <c r="GV67">
        <f t="shared" si="80"/>
        <v>0</v>
      </c>
      <c r="GW67">
        <v>1</v>
      </c>
      <c r="GX67">
        <f t="shared" si="81"/>
        <v>0</v>
      </c>
      <c r="HA67">
        <v>0</v>
      </c>
      <c r="HB67">
        <v>0</v>
      </c>
      <c r="HC67">
        <f t="shared" si="82"/>
        <v>0</v>
      </c>
      <c r="HE67" t="s">
        <v>3</v>
      </c>
      <c r="HF67" t="s">
        <v>3</v>
      </c>
      <c r="HM67" t="s">
        <v>31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">
      <c r="A68">
        <v>17</v>
      </c>
      <c r="B68">
        <v>1</v>
      </c>
      <c r="D68">
        <f>ROW(EtalonRes!A111)</f>
        <v>111</v>
      </c>
      <c r="E68" t="s">
        <v>197</v>
      </c>
      <c r="F68" t="s">
        <v>198</v>
      </c>
      <c r="G68" t="s">
        <v>199</v>
      </c>
      <c r="H68" t="s">
        <v>200</v>
      </c>
      <c r="I68">
        <f>ROUND(ROUND(21/1000,4),9)</f>
        <v>2.1000000000000001E-2</v>
      </c>
      <c r="J68">
        <v>0</v>
      </c>
      <c r="K68">
        <f>ROUND(ROUND(21/1000,4),9)</f>
        <v>2.1000000000000001E-2</v>
      </c>
      <c r="O68">
        <f t="shared" si="52"/>
        <v>5965.27</v>
      </c>
      <c r="P68">
        <f t="shared" si="53"/>
        <v>3822.28</v>
      </c>
      <c r="Q68">
        <f>(ROUND((ROUND((((ET68*1.1))*AV68*I68),2)*BB68),2)+ROUND((ROUND(((AE68-((EU68*1.1)))*AV68*I68),2)*BS68),2))</f>
        <v>0</v>
      </c>
      <c r="R68">
        <f t="shared" si="54"/>
        <v>0</v>
      </c>
      <c r="S68">
        <f t="shared" si="55"/>
        <v>2142.9899999999998</v>
      </c>
      <c r="T68">
        <f t="shared" si="56"/>
        <v>0</v>
      </c>
      <c r="U68">
        <f t="shared" si="57"/>
        <v>3.4013825999999998</v>
      </c>
      <c r="V68">
        <f t="shared" si="58"/>
        <v>0</v>
      </c>
      <c r="W68">
        <f t="shared" si="59"/>
        <v>0</v>
      </c>
      <c r="X68">
        <f t="shared" si="60"/>
        <v>2100.13</v>
      </c>
      <c r="Y68">
        <f t="shared" si="61"/>
        <v>1242.93</v>
      </c>
      <c r="AA68">
        <v>45965916</v>
      </c>
      <c r="AB68">
        <f t="shared" si="62"/>
        <v>21389.944</v>
      </c>
      <c r="AC68">
        <f>ROUND(((ES68*1)),6)</f>
        <v>19692.82</v>
      </c>
      <c r="AD68">
        <f>ROUND(((((ET68*1.1))-((EU68*1.1)))+AE68),6)</f>
        <v>0</v>
      </c>
      <c r="AE68">
        <f>ROUND(((EU68*1.1)),6)</f>
        <v>0</v>
      </c>
      <c r="AF68">
        <f>ROUND(((EV68*1.1)),6)</f>
        <v>1697.124</v>
      </c>
      <c r="AG68">
        <f t="shared" si="63"/>
        <v>0</v>
      </c>
      <c r="AH68">
        <f>((EW68*1.1))</f>
        <v>151.80000000000001</v>
      </c>
      <c r="AI68">
        <f>((EX68*1.1))</f>
        <v>0</v>
      </c>
      <c r="AJ68">
        <f t="shared" si="64"/>
        <v>0</v>
      </c>
      <c r="AK68">
        <v>21235.66</v>
      </c>
      <c r="AL68">
        <v>19692.82</v>
      </c>
      <c r="AM68">
        <v>0</v>
      </c>
      <c r="AN68">
        <v>0</v>
      </c>
      <c r="AO68">
        <v>1542.84</v>
      </c>
      <c r="AP68">
        <v>0</v>
      </c>
      <c r="AQ68">
        <v>138</v>
      </c>
      <c r="AR68">
        <v>0</v>
      </c>
      <c r="AS68">
        <v>0</v>
      </c>
      <c r="AT68">
        <v>98</v>
      </c>
      <c r="AU68">
        <v>58</v>
      </c>
      <c r="AV68">
        <v>1.0669999999999999</v>
      </c>
      <c r="AW68">
        <v>1.081</v>
      </c>
      <c r="AZ68">
        <v>1</v>
      </c>
      <c r="BA68">
        <v>56.35</v>
      </c>
      <c r="BB68">
        <v>1</v>
      </c>
      <c r="BC68">
        <v>8.5500000000000007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201</v>
      </c>
      <c r="BM68">
        <v>40</v>
      </c>
      <c r="BN68">
        <v>45053235</v>
      </c>
      <c r="BO68" t="s">
        <v>198</v>
      </c>
      <c r="BP68">
        <v>1</v>
      </c>
      <c r="BQ68">
        <v>30</v>
      </c>
      <c r="BR68">
        <v>0</v>
      </c>
      <c r="BS68">
        <v>56.35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98</v>
      </c>
      <c r="CA68">
        <v>58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962</v>
      </c>
      <c r="CO68">
        <v>0</v>
      </c>
      <c r="CP68">
        <f t="shared" si="65"/>
        <v>5965.27</v>
      </c>
      <c r="CQ68">
        <f t="shared" si="66"/>
        <v>182011.89</v>
      </c>
      <c r="CR68">
        <f>(ROUND((ROUND((((ET68*1.1))*AV68*1),2)*BB68),2)+ROUND((ROUND(((AE68-((EU68*1.1)))*AV68*1),2)*BS68),2))</f>
        <v>0</v>
      </c>
      <c r="CS68">
        <f t="shared" si="67"/>
        <v>0</v>
      </c>
      <c r="CT68">
        <f t="shared" si="68"/>
        <v>102040.27</v>
      </c>
      <c r="CU68">
        <f t="shared" si="69"/>
        <v>0</v>
      </c>
      <c r="CV68">
        <f t="shared" si="70"/>
        <v>161.97059999999999</v>
      </c>
      <c r="CW68">
        <f t="shared" si="71"/>
        <v>0</v>
      </c>
      <c r="CX68">
        <f t="shared" si="72"/>
        <v>0</v>
      </c>
      <c r="CY68">
        <f t="shared" si="73"/>
        <v>2100.1302000000001</v>
      </c>
      <c r="CZ68">
        <f t="shared" si="74"/>
        <v>1242.9341999999999</v>
      </c>
      <c r="DB68">
        <v>24</v>
      </c>
      <c r="DC68" t="s">
        <v>3</v>
      </c>
      <c r="DD68" t="s">
        <v>31</v>
      </c>
      <c r="DE68" t="s">
        <v>32</v>
      </c>
      <c r="DF68" t="s">
        <v>32</v>
      </c>
      <c r="DG68" t="s">
        <v>32</v>
      </c>
      <c r="DH68" t="s">
        <v>3</v>
      </c>
      <c r="DI68" t="s">
        <v>32</v>
      </c>
      <c r="DJ68" t="s">
        <v>32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200</v>
      </c>
      <c r="DW68" t="s">
        <v>200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45060208</v>
      </c>
      <c r="EF68">
        <v>30</v>
      </c>
      <c r="EG68" t="s">
        <v>24</v>
      </c>
      <c r="EH68">
        <v>0</v>
      </c>
      <c r="EI68" t="s">
        <v>3</v>
      </c>
      <c r="EJ68">
        <v>1</v>
      </c>
      <c r="EK68">
        <v>40</v>
      </c>
      <c r="EL68" t="s">
        <v>202</v>
      </c>
      <c r="EM68" t="s">
        <v>203</v>
      </c>
      <c r="EO68" t="s">
        <v>35</v>
      </c>
      <c r="EQ68">
        <v>0</v>
      </c>
      <c r="ER68">
        <v>21235.66</v>
      </c>
      <c r="ES68">
        <v>19692.82</v>
      </c>
      <c r="ET68">
        <v>0</v>
      </c>
      <c r="EU68">
        <v>0</v>
      </c>
      <c r="EV68">
        <v>1542.84</v>
      </c>
      <c r="EW68">
        <v>138</v>
      </c>
      <c r="EX68">
        <v>0</v>
      </c>
      <c r="EY68">
        <v>0</v>
      </c>
      <c r="FQ68">
        <v>0</v>
      </c>
      <c r="FR68">
        <v>0</v>
      </c>
      <c r="FS68">
        <v>2</v>
      </c>
      <c r="FX68">
        <v>98</v>
      </c>
      <c r="FY68">
        <v>58</v>
      </c>
      <c r="GA68" t="s">
        <v>3</v>
      </c>
      <c r="GD68">
        <v>1</v>
      </c>
      <c r="GF68">
        <v>-1964919078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si="75"/>
        <v>0</v>
      </c>
      <c r="GM68">
        <f t="shared" si="76"/>
        <v>9308.33</v>
      </c>
      <c r="GN68">
        <f t="shared" si="77"/>
        <v>9308.33</v>
      </c>
      <c r="GO68">
        <f t="shared" si="78"/>
        <v>0</v>
      </c>
      <c r="GP68">
        <f t="shared" si="79"/>
        <v>0</v>
      </c>
      <c r="GR68">
        <v>0</v>
      </c>
      <c r="GS68">
        <v>3</v>
      </c>
      <c r="GT68">
        <v>0</v>
      </c>
      <c r="GU68" t="s">
        <v>3</v>
      </c>
      <c r="GV68">
        <f t="shared" si="80"/>
        <v>0</v>
      </c>
      <c r="GW68">
        <v>1</v>
      </c>
      <c r="GX68">
        <f t="shared" si="81"/>
        <v>0</v>
      </c>
      <c r="HA68">
        <v>0</v>
      </c>
      <c r="HB68">
        <v>0</v>
      </c>
      <c r="HC68">
        <f t="shared" si="82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E69" t="s">
        <v>204</v>
      </c>
      <c r="F69" t="s">
        <v>205</v>
      </c>
      <c r="G69" t="s">
        <v>206</v>
      </c>
      <c r="H69" t="s">
        <v>207</v>
      </c>
      <c r="I69">
        <f>ROUND(ROUND(I68*1000,4),9)</f>
        <v>21</v>
      </c>
      <c r="J69">
        <v>0</v>
      </c>
      <c r="K69">
        <f>ROUND(ROUND(I68*1000,4),9)</f>
        <v>21</v>
      </c>
      <c r="O69">
        <f t="shared" si="52"/>
        <v>5458.98</v>
      </c>
      <c r="P69">
        <f t="shared" si="53"/>
        <v>5458.98</v>
      </c>
      <c r="Q69">
        <f>(ROUND((ROUND(((ET69)*AV69*I69),2)*BB69),2)+ROUND((ROUND(((AE69-(EU69))*AV69*I69),2)*BS69),2))</f>
        <v>0</v>
      </c>
      <c r="R69">
        <f t="shared" si="54"/>
        <v>0</v>
      </c>
      <c r="S69">
        <f t="shared" si="55"/>
        <v>0</v>
      </c>
      <c r="T69">
        <f t="shared" si="56"/>
        <v>0</v>
      </c>
      <c r="U69">
        <f t="shared" si="57"/>
        <v>0</v>
      </c>
      <c r="V69">
        <f t="shared" si="58"/>
        <v>0</v>
      </c>
      <c r="W69">
        <f t="shared" si="59"/>
        <v>0</v>
      </c>
      <c r="X69">
        <f t="shared" si="60"/>
        <v>0</v>
      </c>
      <c r="Y69">
        <f t="shared" si="61"/>
        <v>0</v>
      </c>
      <c r="AA69">
        <v>45965916</v>
      </c>
      <c r="AB69">
        <f t="shared" si="62"/>
        <v>24.34</v>
      </c>
      <c r="AC69">
        <f>ROUND((ES69),6)</f>
        <v>24.34</v>
      </c>
      <c r="AD69">
        <f>ROUND((((ET69)-(EU69))+AE69),6)</f>
        <v>0</v>
      </c>
      <c r="AE69">
        <f t="shared" ref="AE69:AF73" si="91">ROUND((EU69),6)</f>
        <v>0</v>
      </c>
      <c r="AF69">
        <f t="shared" si="91"/>
        <v>0</v>
      </c>
      <c r="AG69">
        <f t="shared" si="63"/>
        <v>0</v>
      </c>
      <c r="AH69">
        <f t="shared" ref="AH69:AI73" si="92">(EW69)</f>
        <v>0</v>
      </c>
      <c r="AI69">
        <f t="shared" si="92"/>
        <v>0</v>
      </c>
      <c r="AJ69">
        <f t="shared" si="64"/>
        <v>0</v>
      </c>
      <c r="AK69">
        <v>24.34</v>
      </c>
      <c r="AL69">
        <v>24.34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10.68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208</v>
      </c>
      <c r="BM69">
        <v>1617</v>
      </c>
      <c r="BN69">
        <v>45053235</v>
      </c>
      <c r="BO69" t="s">
        <v>205</v>
      </c>
      <c r="BP69">
        <v>1</v>
      </c>
      <c r="BQ69">
        <v>200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65"/>
        <v>5458.98</v>
      </c>
      <c r="CQ69">
        <f t="shared" si="66"/>
        <v>259.95</v>
      </c>
      <c r="CR69">
        <f>(ROUND((ROUND(((ET69)*AV69*1),2)*BB69),2)+ROUND((ROUND(((AE69-(EU69))*AV69*1),2)*BS69),2))</f>
        <v>0</v>
      </c>
      <c r="CS69">
        <f t="shared" si="67"/>
        <v>0</v>
      </c>
      <c r="CT69">
        <f t="shared" si="68"/>
        <v>0</v>
      </c>
      <c r="CU69">
        <f t="shared" si="69"/>
        <v>0</v>
      </c>
      <c r="CV69">
        <f t="shared" si="70"/>
        <v>0</v>
      </c>
      <c r="CW69">
        <f t="shared" si="71"/>
        <v>0</v>
      </c>
      <c r="CX69">
        <f t="shared" si="72"/>
        <v>0</v>
      </c>
      <c r="CY69">
        <f t="shared" si="73"/>
        <v>0</v>
      </c>
      <c r="CZ69">
        <f t="shared" si="74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1003</v>
      </c>
      <c r="DV69" t="s">
        <v>207</v>
      </c>
      <c r="DW69" t="s">
        <v>207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45060265</v>
      </c>
      <c r="EF69">
        <v>200</v>
      </c>
      <c r="EG69" t="s">
        <v>117</v>
      </c>
      <c r="EH69">
        <v>0</v>
      </c>
      <c r="EI69" t="s">
        <v>3</v>
      </c>
      <c r="EJ69">
        <v>1</v>
      </c>
      <c r="EK69">
        <v>1617</v>
      </c>
      <c r="EL69" t="s">
        <v>118</v>
      </c>
      <c r="EM69" t="s">
        <v>119</v>
      </c>
      <c r="EO69" t="s">
        <v>3</v>
      </c>
      <c r="EQ69">
        <v>0</v>
      </c>
      <c r="ER69">
        <v>24.34</v>
      </c>
      <c r="ES69">
        <v>24.34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-2011975594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75"/>
        <v>0</v>
      </c>
      <c r="GM69">
        <f t="shared" si="76"/>
        <v>5458.98</v>
      </c>
      <c r="GN69">
        <f t="shared" si="77"/>
        <v>5458.98</v>
      </c>
      <c r="GO69">
        <f t="shared" si="78"/>
        <v>0</v>
      </c>
      <c r="GP69">
        <f t="shared" si="79"/>
        <v>0</v>
      </c>
      <c r="GR69">
        <v>0</v>
      </c>
      <c r="GS69">
        <v>3</v>
      </c>
      <c r="GT69">
        <v>0</v>
      </c>
      <c r="GU69" t="s">
        <v>3</v>
      </c>
      <c r="GV69">
        <f t="shared" si="80"/>
        <v>0</v>
      </c>
      <c r="GW69">
        <v>1</v>
      </c>
      <c r="GX69">
        <f t="shared" si="81"/>
        <v>0</v>
      </c>
      <c r="HA69">
        <v>0</v>
      </c>
      <c r="HB69">
        <v>0</v>
      </c>
      <c r="HC69">
        <f t="shared" si="82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17</v>
      </c>
      <c r="B70">
        <v>1</v>
      </c>
      <c r="E70" t="s">
        <v>209</v>
      </c>
      <c r="F70" t="s">
        <v>210</v>
      </c>
      <c r="G70" t="s">
        <v>211</v>
      </c>
      <c r="H70" t="s">
        <v>207</v>
      </c>
      <c r="I70">
        <f>ROUND(-ROUND(I69,4),9)</f>
        <v>-21</v>
      </c>
      <c r="J70">
        <v>0</v>
      </c>
      <c r="K70">
        <f>ROUND(-ROUND(I69,4),9)</f>
        <v>-21</v>
      </c>
      <c r="O70">
        <f t="shared" ref="O70:O90" si="93">ROUND(CP70,2)</f>
        <v>-3244.3</v>
      </c>
      <c r="P70">
        <f t="shared" ref="P70:P90" si="94">ROUND((ROUND((AC70*AW70*I70),2)*BC70),2)</f>
        <v>-3244.3</v>
      </c>
      <c r="Q70">
        <f>(ROUND((ROUND(((ET70)*AV70*I70),2)*BB70),2)+ROUND((ROUND(((AE70-(EU70))*AV70*I70),2)*BS70),2))</f>
        <v>0</v>
      </c>
      <c r="R70">
        <f t="shared" ref="R70:R90" si="95">ROUND((ROUND((AE70*AV70*I70),2)*BS70),2)</f>
        <v>0</v>
      </c>
      <c r="S70">
        <f t="shared" ref="S70:S90" si="96">ROUND((ROUND((AF70*AV70*I70),2)*BA70),2)</f>
        <v>0</v>
      </c>
      <c r="T70">
        <f t="shared" ref="T70:T90" si="97">ROUND(CU70*I70,2)</f>
        <v>0</v>
      </c>
      <c r="U70">
        <f t="shared" ref="U70:U90" si="98">CV70*I70</f>
        <v>0</v>
      </c>
      <c r="V70">
        <f t="shared" ref="V70:V90" si="99">CW70*I70</f>
        <v>0</v>
      </c>
      <c r="W70">
        <f t="shared" ref="W70:W90" si="100">ROUND(CX70*I70,2)</f>
        <v>0</v>
      </c>
      <c r="X70">
        <f t="shared" ref="X70:X90" si="101">ROUND(CY70,2)</f>
        <v>0</v>
      </c>
      <c r="Y70">
        <f t="shared" ref="Y70:Y90" si="102">ROUND(CZ70,2)</f>
        <v>0</v>
      </c>
      <c r="AA70">
        <v>45965916</v>
      </c>
      <c r="AB70">
        <f t="shared" ref="AB70:AB90" si="103">ROUND((AC70+AD70+AF70),6)</f>
        <v>14.97</v>
      </c>
      <c r="AC70">
        <f>ROUND((ES70),6)</f>
        <v>14.97</v>
      </c>
      <c r="AD70">
        <f>ROUND((((ET70)-(EU70))+AE70),6)</f>
        <v>0</v>
      </c>
      <c r="AE70">
        <f t="shared" si="91"/>
        <v>0</v>
      </c>
      <c r="AF70">
        <f t="shared" si="91"/>
        <v>0</v>
      </c>
      <c r="AG70">
        <f t="shared" ref="AG70:AG90" si="104">ROUND((AP70),6)</f>
        <v>0</v>
      </c>
      <c r="AH70">
        <f t="shared" si="92"/>
        <v>0</v>
      </c>
      <c r="AI70">
        <f t="shared" si="92"/>
        <v>0</v>
      </c>
      <c r="AJ70">
        <f t="shared" ref="AJ70:AJ90" si="105">(AS70)</f>
        <v>0</v>
      </c>
      <c r="AK70">
        <v>14.97</v>
      </c>
      <c r="AL70">
        <v>14.97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10.32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212</v>
      </c>
      <c r="BM70">
        <v>1617</v>
      </c>
      <c r="BN70">
        <v>45053235</v>
      </c>
      <c r="BO70" t="s">
        <v>210</v>
      </c>
      <c r="BP70">
        <v>1</v>
      </c>
      <c r="BQ70">
        <v>200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ref="CP70:CP90" si="106">(P70+Q70+S70)</f>
        <v>-3244.3</v>
      </c>
      <c r="CQ70">
        <f t="shared" ref="CQ70:CQ90" si="107">ROUND((ROUND((AC70*AW70*1),2)*BC70),2)</f>
        <v>154.49</v>
      </c>
      <c r="CR70">
        <f>(ROUND((ROUND(((ET70)*AV70*1),2)*BB70),2)+ROUND((ROUND(((AE70-(EU70))*AV70*1),2)*BS70),2))</f>
        <v>0</v>
      </c>
      <c r="CS70">
        <f t="shared" ref="CS70:CS90" si="108">ROUND((ROUND((AE70*AV70*1),2)*BS70),2)</f>
        <v>0</v>
      </c>
      <c r="CT70">
        <f t="shared" ref="CT70:CT90" si="109">ROUND((ROUND((AF70*AV70*1),2)*BA70),2)</f>
        <v>0</v>
      </c>
      <c r="CU70">
        <f t="shared" ref="CU70:CU90" si="110">AG70</f>
        <v>0</v>
      </c>
      <c r="CV70">
        <f t="shared" ref="CV70:CV90" si="111">(AH70*AV70)</f>
        <v>0</v>
      </c>
      <c r="CW70">
        <f t="shared" ref="CW70:CW90" si="112">AI70</f>
        <v>0</v>
      </c>
      <c r="CX70">
        <f t="shared" ref="CX70:CX90" si="113">AJ70</f>
        <v>0</v>
      </c>
      <c r="CY70">
        <f t="shared" ref="CY70:CY90" si="114">(((S70+R70)*AT70)/100)</f>
        <v>0</v>
      </c>
      <c r="CZ70">
        <f t="shared" ref="CZ70:CZ90" si="115">(((S70+R70)*AU70)/100)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1003</v>
      </c>
      <c r="DV70" t="s">
        <v>207</v>
      </c>
      <c r="DW70" t="s">
        <v>207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45060265</v>
      </c>
      <c r="EF70">
        <v>200</v>
      </c>
      <c r="EG70" t="s">
        <v>117</v>
      </c>
      <c r="EH70">
        <v>0</v>
      </c>
      <c r="EI70" t="s">
        <v>3</v>
      </c>
      <c r="EJ70">
        <v>1</v>
      </c>
      <c r="EK70">
        <v>1617</v>
      </c>
      <c r="EL70" t="s">
        <v>118</v>
      </c>
      <c r="EM70" t="s">
        <v>119</v>
      </c>
      <c r="EO70" t="s">
        <v>3</v>
      </c>
      <c r="EQ70">
        <v>0</v>
      </c>
      <c r="ER70">
        <v>14.97</v>
      </c>
      <c r="ES70">
        <v>14.97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3</v>
      </c>
      <c r="GD70">
        <v>1</v>
      </c>
      <c r="GF70">
        <v>1558131423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ref="GL70:GL90" si="116">ROUND(IF(AND(BH70=3,BI70=3,FS70&lt;&gt;0),P70,0),2)</f>
        <v>0</v>
      </c>
      <c r="GM70">
        <f t="shared" ref="GM70:GM90" si="117">ROUND(O70+X70+Y70,2)+GX70</f>
        <v>-3244.3</v>
      </c>
      <c r="GN70">
        <f t="shared" ref="GN70:GN90" si="118">IF(OR(BI70=0,BI70=1),GM70-GX70,0)</f>
        <v>-3244.3</v>
      </c>
      <c r="GO70">
        <f t="shared" ref="GO70:GO90" si="119">IF(BI70=2,GM70-GX70,0)</f>
        <v>0</v>
      </c>
      <c r="GP70">
        <f t="shared" ref="GP70:GP90" si="120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90" si="121">ROUND((GT70),6)</f>
        <v>0</v>
      </c>
      <c r="GW70">
        <v>1</v>
      </c>
      <c r="GX70">
        <f t="shared" ref="GX70:GX90" si="122">ROUND(HC70*I70,2)</f>
        <v>0</v>
      </c>
      <c r="HA70">
        <v>0</v>
      </c>
      <c r="HB70">
        <v>0</v>
      </c>
      <c r="HC70">
        <f t="shared" ref="HC70:HC90" si="123"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ROW(SmtRes!A75)</f>
        <v>75</v>
      </c>
      <c r="D71">
        <f>ROW(EtalonRes!A116)</f>
        <v>116</v>
      </c>
      <c r="E71" t="s">
        <v>213</v>
      </c>
      <c r="F71" t="s">
        <v>198</v>
      </c>
      <c r="G71" t="s">
        <v>199</v>
      </c>
      <c r="H71" t="s">
        <v>200</v>
      </c>
      <c r="I71">
        <f>ROUND(ROUND(0.7/1000,4),9)</f>
        <v>6.9999999999999999E-4</v>
      </c>
      <c r="J71">
        <v>0</v>
      </c>
      <c r="K71">
        <f>ROUND(ROUND(0.7/1000,4),9)</f>
        <v>6.9999999999999999E-4</v>
      </c>
      <c r="O71">
        <f t="shared" si="93"/>
        <v>192.2</v>
      </c>
      <c r="P71">
        <f t="shared" si="94"/>
        <v>127.4</v>
      </c>
      <c r="Q71">
        <f>(ROUND((ROUND(((ET71)*AV71*I71),2)*BB71),2)+ROUND((ROUND(((AE71-(EU71))*AV71*I71),2)*BS71),2))</f>
        <v>0</v>
      </c>
      <c r="R71">
        <f t="shared" si="95"/>
        <v>0</v>
      </c>
      <c r="S71">
        <f t="shared" si="96"/>
        <v>64.8</v>
      </c>
      <c r="T71">
        <f t="shared" si="97"/>
        <v>0</v>
      </c>
      <c r="U71">
        <f t="shared" si="98"/>
        <v>0.10307219999999999</v>
      </c>
      <c r="V71">
        <f t="shared" si="99"/>
        <v>0</v>
      </c>
      <c r="W71">
        <f t="shared" si="100"/>
        <v>0</v>
      </c>
      <c r="X71">
        <f t="shared" si="101"/>
        <v>63.5</v>
      </c>
      <c r="Y71">
        <f t="shared" si="102"/>
        <v>37.58</v>
      </c>
      <c r="AA71">
        <v>45965916</v>
      </c>
      <c r="AB71">
        <f t="shared" si="103"/>
        <v>21235.66</v>
      </c>
      <c r="AC71">
        <f>ROUND((ES71),6)</f>
        <v>19692.82</v>
      </c>
      <c r="AD71">
        <f>ROUND((((ET71)-(EU71))+AE71),6)</f>
        <v>0</v>
      </c>
      <c r="AE71">
        <f t="shared" si="91"/>
        <v>0</v>
      </c>
      <c r="AF71">
        <f t="shared" si="91"/>
        <v>1542.84</v>
      </c>
      <c r="AG71">
        <f t="shared" si="104"/>
        <v>0</v>
      </c>
      <c r="AH71">
        <f t="shared" si="92"/>
        <v>138</v>
      </c>
      <c r="AI71">
        <f t="shared" si="92"/>
        <v>0</v>
      </c>
      <c r="AJ71">
        <f t="shared" si="105"/>
        <v>0</v>
      </c>
      <c r="AK71">
        <v>21235.66</v>
      </c>
      <c r="AL71">
        <v>19692.82</v>
      </c>
      <c r="AM71">
        <v>0</v>
      </c>
      <c r="AN71">
        <v>0</v>
      </c>
      <c r="AO71">
        <v>1542.84</v>
      </c>
      <c r="AP71">
        <v>0</v>
      </c>
      <c r="AQ71">
        <v>138</v>
      </c>
      <c r="AR71">
        <v>0</v>
      </c>
      <c r="AS71">
        <v>0</v>
      </c>
      <c r="AT71">
        <v>98</v>
      </c>
      <c r="AU71">
        <v>58</v>
      </c>
      <c r="AV71">
        <v>1.0669999999999999</v>
      </c>
      <c r="AW71">
        <v>1.081</v>
      </c>
      <c r="AZ71">
        <v>1</v>
      </c>
      <c r="BA71">
        <v>56.35</v>
      </c>
      <c r="BB71">
        <v>1</v>
      </c>
      <c r="BC71">
        <v>8.5500000000000007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201</v>
      </c>
      <c r="BM71">
        <v>40</v>
      </c>
      <c r="BN71">
        <v>0</v>
      </c>
      <c r="BO71" t="s">
        <v>198</v>
      </c>
      <c r="BP71">
        <v>1</v>
      </c>
      <c r="BQ71">
        <v>30</v>
      </c>
      <c r="BR71">
        <v>0</v>
      </c>
      <c r="BS71">
        <v>56.35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106"/>
        <v>192.2</v>
      </c>
      <c r="CQ71">
        <f t="shared" si="107"/>
        <v>182011.89</v>
      </c>
      <c r="CR71">
        <f>(ROUND((ROUND(((ET71)*AV71*1),2)*BB71),2)+ROUND((ROUND(((AE71-(EU71))*AV71*1),2)*BS71),2))</f>
        <v>0</v>
      </c>
      <c r="CS71">
        <f t="shared" si="108"/>
        <v>0</v>
      </c>
      <c r="CT71">
        <f t="shared" si="109"/>
        <v>92763.93</v>
      </c>
      <c r="CU71">
        <f t="shared" si="110"/>
        <v>0</v>
      </c>
      <c r="CV71">
        <f t="shared" si="111"/>
        <v>147.24599999999998</v>
      </c>
      <c r="CW71">
        <f t="shared" si="112"/>
        <v>0</v>
      </c>
      <c r="CX71">
        <f t="shared" si="113"/>
        <v>0</v>
      </c>
      <c r="CY71">
        <f t="shared" si="114"/>
        <v>63.503999999999998</v>
      </c>
      <c r="CZ71">
        <f t="shared" si="115"/>
        <v>37.583999999999996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200</v>
      </c>
      <c r="DW71" t="s">
        <v>200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45060208</v>
      </c>
      <c r="EF71">
        <v>30</v>
      </c>
      <c r="EG71" t="s">
        <v>24</v>
      </c>
      <c r="EH71">
        <v>0</v>
      </c>
      <c r="EI71" t="s">
        <v>3</v>
      </c>
      <c r="EJ71">
        <v>1</v>
      </c>
      <c r="EK71">
        <v>40</v>
      </c>
      <c r="EL71" t="s">
        <v>202</v>
      </c>
      <c r="EM71" t="s">
        <v>203</v>
      </c>
      <c r="EO71" t="s">
        <v>3</v>
      </c>
      <c r="EQ71">
        <v>0</v>
      </c>
      <c r="ER71">
        <v>21235.66</v>
      </c>
      <c r="ES71">
        <v>19692.82</v>
      </c>
      <c r="ET71">
        <v>0</v>
      </c>
      <c r="EU71">
        <v>0</v>
      </c>
      <c r="EV71">
        <v>1542.84</v>
      </c>
      <c r="EW71">
        <v>138</v>
      </c>
      <c r="EX71">
        <v>0</v>
      </c>
      <c r="EY71">
        <v>0</v>
      </c>
      <c r="FQ71">
        <v>0</v>
      </c>
      <c r="FR71">
        <v>0</v>
      </c>
      <c r="FS71">
        <v>2</v>
      </c>
      <c r="FX71">
        <v>98</v>
      </c>
      <c r="FY71">
        <v>58</v>
      </c>
      <c r="GA71" t="s">
        <v>3</v>
      </c>
      <c r="GD71">
        <v>1</v>
      </c>
      <c r="GF71">
        <v>-1964919078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116"/>
        <v>0</v>
      </c>
      <c r="GM71">
        <f t="shared" si="117"/>
        <v>293.27999999999997</v>
      </c>
      <c r="GN71">
        <f t="shared" si="118"/>
        <v>293.27999999999997</v>
      </c>
      <c r="GO71">
        <f t="shared" si="119"/>
        <v>0</v>
      </c>
      <c r="GP71">
        <f t="shared" si="120"/>
        <v>0</v>
      </c>
      <c r="GR71">
        <v>0</v>
      </c>
      <c r="GS71">
        <v>3</v>
      </c>
      <c r="GT71">
        <v>0</v>
      </c>
      <c r="GU71" t="s">
        <v>3</v>
      </c>
      <c r="GV71">
        <f t="shared" si="121"/>
        <v>0</v>
      </c>
      <c r="GW71">
        <v>1</v>
      </c>
      <c r="GX71">
        <f t="shared" si="122"/>
        <v>0</v>
      </c>
      <c r="HA71">
        <v>0</v>
      </c>
      <c r="HB71">
        <v>0</v>
      </c>
      <c r="HC71">
        <f t="shared" si="123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E72" t="s">
        <v>214</v>
      </c>
      <c r="F72" t="s">
        <v>205</v>
      </c>
      <c r="G72" t="s">
        <v>206</v>
      </c>
      <c r="H72" t="s">
        <v>207</v>
      </c>
      <c r="I72">
        <f>ROUND(ROUND(I71*1000,4),9)</f>
        <v>0.7</v>
      </c>
      <c r="J72">
        <v>0</v>
      </c>
      <c r="K72">
        <f>ROUND(ROUND(I71*1000,4),9)</f>
        <v>0.7</v>
      </c>
      <c r="O72">
        <f t="shared" si="93"/>
        <v>181.99</v>
      </c>
      <c r="P72">
        <f t="shared" si="94"/>
        <v>181.99</v>
      </c>
      <c r="Q72">
        <f>(ROUND((ROUND(((ET72)*AV72*I72),2)*BB72),2)+ROUND((ROUND(((AE72-(EU72))*AV72*I72),2)*BS72),2))</f>
        <v>0</v>
      </c>
      <c r="R72">
        <f t="shared" si="95"/>
        <v>0</v>
      </c>
      <c r="S72">
        <f t="shared" si="96"/>
        <v>0</v>
      </c>
      <c r="T72">
        <f t="shared" si="97"/>
        <v>0</v>
      </c>
      <c r="U72">
        <f t="shared" si="98"/>
        <v>0</v>
      </c>
      <c r="V72">
        <f t="shared" si="99"/>
        <v>0</v>
      </c>
      <c r="W72">
        <f t="shared" si="100"/>
        <v>0</v>
      </c>
      <c r="X72">
        <f t="shared" si="101"/>
        <v>0</v>
      </c>
      <c r="Y72">
        <f t="shared" si="102"/>
        <v>0</v>
      </c>
      <c r="AA72">
        <v>45965916</v>
      </c>
      <c r="AB72">
        <f t="shared" si="103"/>
        <v>24.34</v>
      </c>
      <c r="AC72">
        <f>ROUND((ES72),6)</f>
        <v>24.34</v>
      </c>
      <c r="AD72">
        <f>ROUND((((ET72)-(EU72))+AE72),6)</f>
        <v>0</v>
      </c>
      <c r="AE72">
        <f t="shared" si="91"/>
        <v>0</v>
      </c>
      <c r="AF72">
        <f t="shared" si="91"/>
        <v>0</v>
      </c>
      <c r="AG72">
        <f t="shared" si="104"/>
        <v>0</v>
      </c>
      <c r="AH72">
        <f t="shared" si="92"/>
        <v>0</v>
      </c>
      <c r="AI72">
        <f t="shared" si="92"/>
        <v>0</v>
      </c>
      <c r="AJ72">
        <f t="shared" si="105"/>
        <v>0</v>
      </c>
      <c r="AK72">
        <v>24.34</v>
      </c>
      <c r="AL72">
        <v>24.34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10.68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208</v>
      </c>
      <c r="BM72">
        <v>1617</v>
      </c>
      <c r="BN72">
        <v>0</v>
      </c>
      <c r="BO72" t="s">
        <v>205</v>
      </c>
      <c r="BP72">
        <v>1</v>
      </c>
      <c r="BQ72">
        <v>200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106"/>
        <v>181.99</v>
      </c>
      <c r="CQ72">
        <f t="shared" si="107"/>
        <v>259.95</v>
      </c>
      <c r="CR72">
        <f>(ROUND((ROUND(((ET72)*AV72*1),2)*BB72),2)+ROUND((ROUND(((AE72-(EU72))*AV72*1),2)*BS72),2))</f>
        <v>0</v>
      </c>
      <c r="CS72">
        <f t="shared" si="108"/>
        <v>0</v>
      </c>
      <c r="CT72">
        <f t="shared" si="109"/>
        <v>0</v>
      </c>
      <c r="CU72">
        <f t="shared" si="110"/>
        <v>0</v>
      </c>
      <c r="CV72">
        <f t="shared" si="111"/>
        <v>0</v>
      </c>
      <c r="CW72">
        <f t="shared" si="112"/>
        <v>0</v>
      </c>
      <c r="CX72">
        <f t="shared" si="113"/>
        <v>0</v>
      </c>
      <c r="CY72">
        <f t="shared" si="114"/>
        <v>0</v>
      </c>
      <c r="CZ72">
        <f t="shared" si="115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207</v>
      </c>
      <c r="DW72" t="s">
        <v>207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45060265</v>
      </c>
      <c r="EF72">
        <v>200</v>
      </c>
      <c r="EG72" t="s">
        <v>117</v>
      </c>
      <c r="EH72">
        <v>0</v>
      </c>
      <c r="EI72" t="s">
        <v>3</v>
      </c>
      <c r="EJ72">
        <v>1</v>
      </c>
      <c r="EK72">
        <v>1617</v>
      </c>
      <c r="EL72" t="s">
        <v>118</v>
      </c>
      <c r="EM72" t="s">
        <v>119</v>
      </c>
      <c r="EO72" t="s">
        <v>3</v>
      </c>
      <c r="EQ72">
        <v>0</v>
      </c>
      <c r="ER72">
        <v>24.34</v>
      </c>
      <c r="ES72">
        <v>24.34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-2011975594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116"/>
        <v>0</v>
      </c>
      <c r="GM72">
        <f t="shared" si="117"/>
        <v>181.99</v>
      </c>
      <c r="GN72">
        <f t="shared" si="118"/>
        <v>181.99</v>
      </c>
      <c r="GO72">
        <f t="shared" si="119"/>
        <v>0</v>
      </c>
      <c r="GP72">
        <f t="shared" si="120"/>
        <v>0</v>
      </c>
      <c r="GR72">
        <v>0</v>
      </c>
      <c r="GS72">
        <v>3</v>
      </c>
      <c r="GT72">
        <v>0</v>
      </c>
      <c r="GU72" t="s">
        <v>3</v>
      </c>
      <c r="GV72">
        <f t="shared" si="121"/>
        <v>0</v>
      </c>
      <c r="GW72">
        <v>1</v>
      </c>
      <c r="GX72">
        <f t="shared" si="122"/>
        <v>0</v>
      </c>
      <c r="HA72">
        <v>0</v>
      </c>
      <c r="HB72">
        <v>0</v>
      </c>
      <c r="HC72">
        <f t="shared" si="123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E73" t="s">
        <v>215</v>
      </c>
      <c r="F73" t="s">
        <v>210</v>
      </c>
      <c r="G73" t="s">
        <v>211</v>
      </c>
      <c r="H73" t="s">
        <v>207</v>
      </c>
      <c r="I73">
        <f>ROUND(-ROUND(I72,4),9)</f>
        <v>-0.7</v>
      </c>
      <c r="J73">
        <v>0</v>
      </c>
      <c r="K73">
        <f>ROUND(-ROUND(I72,4),9)</f>
        <v>-0.7</v>
      </c>
      <c r="O73">
        <f t="shared" si="93"/>
        <v>-108.15</v>
      </c>
      <c r="P73">
        <f t="shared" si="94"/>
        <v>-108.15</v>
      </c>
      <c r="Q73">
        <f>(ROUND((ROUND(((ET73)*AV73*I73),2)*BB73),2)+ROUND((ROUND(((AE73-(EU73))*AV73*I73),2)*BS73),2))</f>
        <v>0</v>
      </c>
      <c r="R73">
        <f t="shared" si="95"/>
        <v>0</v>
      </c>
      <c r="S73">
        <f t="shared" si="96"/>
        <v>0</v>
      </c>
      <c r="T73">
        <f t="shared" si="97"/>
        <v>0</v>
      </c>
      <c r="U73">
        <f t="shared" si="98"/>
        <v>0</v>
      </c>
      <c r="V73">
        <f t="shared" si="99"/>
        <v>0</v>
      </c>
      <c r="W73">
        <f t="shared" si="100"/>
        <v>0</v>
      </c>
      <c r="X73">
        <f t="shared" si="101"/>
        <v>0</v>
      </c>
      <c r="Y73">
        <f t="shared" si="102"/>
        <v>0</v>
      </c>
      <c r="AA73">
        <v>45965916</v>
      </c>
      <c r="AB73">
        <f t="shared" si="103"/>
        <v>14.97</v>
      </c>
      <c r="AC73">
        <f>ROUND((ES73),6)</f>
        <v>14.97</v>
      </c>
      <c r="AD73">
        <f>ROUND((((ET73)-(EU73))+AE73),6)</f>
        <v>0</v>
      </c>
      <c r="AE73">
        <f t="shared" si="91"/>
        <v>0</v>
      </c>
      <c r="AF73">
        <f t="shared" si="91"/>
        <v>0</v>
      </c>
      <c r="AG73">
        <f t="shared" si="104"/>
        <v>0</v>
      </c>
      <c r="AH73">
        <f t="shared" si="92"/>
        <v>0</v>
      </c>
      <c r="AI73">
        <f t="shared" si="92"/>
        <v>0</v>
      </c>
      <c r="AJ73">
        <f t="shared" si="105"/>
        <v>0</v>
      </c>
      <c r="AK73">
        <v>14.97</v>
      </c>
      <c r="AL73">
        <v>14.97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10.32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212</v>
      </c>
      <c r="BM73">
        <v>1617</v>
      </c>
      <c r="BN73">
        <v>0</v>
      </c>
      <c r="BO73" t="s">
        <v>210</v>
      </c>
      <c r="BP73">
        <v>1</v>
      </c>
      <c r="BQ73">
        <v>200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106"/>
        <v>-108.15</v>
      </c>
      <c r="CQ73">
        <f t="shared" si="107"/>
        <v>154.49</v>
      </c>
      <c r="CR73">
        <f>(ROUND((ROUND(((ET73)*AV73*1),2)*BB73),2)+ROUND((ROUND(((AE73-(EU73))*AV73*1),2)*BS73),2))</f>
        <v>0</v>
      </c>
      <c r="CS73">
        <f t="shared" si="108"/>
        <v>0</v>
      </c>
      <c r="CT73">
        <f t="shared" si="109"/>
        <v>0</v>
      </c>
      <c r="CU73">
        <f t="shared" si="110"/>
        <v>0</v>
      </c>
      <c r="CV73">
        <f t="shared" si="111"/>
        <v>0</v>
      </c>
      <c r="CW73">
        <f t="shared" si="112"/>
        <v>0</v>
      </c>
      <c r="CX73">
        <f t="shared" si="113"/>
        <v>0</v>
      </c>
      <c r="CY73">
        <f t="shared" si="114"/>
        <v>0</v>
      </c>
      <c r="CZ73">
        <f t="shared" si="115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1003</v>
      </c>
      <c r="DV73" t="s">
        <v>207</v>
      </c>
      <c r="DW73" t="s">
        <v>207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45060265</v>
      </c>
      <c r="EF73">
        <v>200</v>
      </c>
      <c r="EG73" t="s">
        <v>117</v>
      </c>
      <c r="EH73">
        <v>0</v>
      </c>
      <c r="EI73" t="s">
        <v>3</v>
      </c>
      <c r="EJ73">
        <v>1</v>
      </c>
      <c r="EK73">
        <v>1617</v>
      </c>
      <c r="EL73" t="s">
        <v>118</v>
      </c>
      <c r="EM73" t="s">
        <v>119</v>
      </c>
      <c r="EO73" t="s">
        <v>3</v>
      </c>
      <c r="EQ73">
        <v>0</v>
      </c>
      <c r="ER73">
        <v>14.97</v>
      </c>
      <c r="ES73">
        <v>14.97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1558131423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116"/>
        <v>0</v>
      </c>
      <c r="GM73">
        <f t="shared" si="117"/>
        <v>-108.15</v>
      </c>
      <c r="GN73">
        <f t="shared" si="118"/>
        <v>-108.15</v>
      </c>
      <c r="GO73">
        <f t="shared" si="119"/>
        <v>0</v>
      </c>
      <c r="GP73">
        <f t="shared" si="120"/>
        <v>0</v>
      </c>
      <c r="GR73">
        <v>0</v>
      </c>
      <c r="GS73">
        <v>3</v>
      </c>
      <c r="GT73">
        <v>0</v>
      </c>
      <c r="GU73" t="s">
        <v>3</v>
      </c>
      <c r="GV73">
        <f t="shared" si="121"/>
        <v>0</v>
      </c>
      <c r="GW73">
        <v>1</v>
      </c>
      <c r="GX73">
        <f t="shared" si="122"/>
        <v>0</v>
      </c>
      <c r="HA73">
        <v>0</v>
      </c>
      <c r="HB73">
        <v>0</v>
      </c>
      <c r="HC73">
        <f t="shared" si="123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D74">
        <f>ROW(EtalonRes!A121)</f>
        <v>121</v>
      </c>
      <c r="E74" t="s">
        <v>216</v>
      </c>
      <c r="F74" t="s">
        <v>198</v>
      </c>
      <c r="G74" t="s">
        <v>199</v>
      </c>
      <c r="H74" t="s">
        <v>200</v>
      </c>
      <c r="I74">
        <f>ROUND(ROUND(75.8/1000,4),9)</f>
        <v>7.5800000000000006E-2</v>
      </c>
      <c r="J74">
        <v>0</v>
      </c>
      <c r="K74">
        <f>ROUND(ROUND(75.8/1000,4),9)</f>
        <v>7.5800000000000006E-2</v>
      </c>
      <c r="O74">
        <f t="shared" si="93"/>
        <v>21531.14</v>
      </c>
      <c r="P74">
        <f t="shared" si="94"/>
        <v>13796.54</v>
      </c>
      <c r="Q74">
        <f>(ROUND((ROUND((((ET74*1.1))*AV74*I74),2)*BB74),2)+ROUND((ROUND(((AE74-((EU74*1.1)))*AV74*I74),2)*BS74),2))</f>
        <v>0</v>
      </c>
      <c r="R74">
        <f t="shared" si="95"/>
        <v>0</v>
      </c>
      <c r="S74">
        <f t="shared" si="96"/>
        <v>7734.6</v>
      </c>
      <c r="T74">
        <f t="shared" si="97"/>
        <v>0</v>
      </c>
      <c r="U74">
        <f t="shared" si="98"/>
        <v>12.277371480000001</v>
      </c>
      <c r="V74">
        <f t="shared" si="99"/>
        <v>0</v>
      </c>
      <c r="W74">
        <f t="shared" si="100"/>
        <v>0</v>
      </c>
      <c r="X74">
        <f t="shared" si="101"/>
        <v>7579.91</v>
      </c>
      <c r="Y74">
        <f t="shared" si="102"/>
        <v>4486.07</v>
      </c>
      <c r="AA74">
        <v>45965916</v>
      </c>
      <c r="AB74">
        <f t="shared" si="103"/>
        <v>21389.944</v>
      </c>
      <c r="AC74">
        <f>ROUND(((ES74*1)),6)</f>
        <v>19692.82</v>
      </c>
      <c r="AD74">
        <f>ROUND(((((ET74*1.1))-((EU74*1.1)))+AE74),6)</f>
        <v>0</v>
      </c>
      <c r="AE74">
        <f>ROUND(((EU74*1.1)),6)</f>
        <v>0</v>
      </c>
      <c r="AF74">
        <f>ROUND(((EV74*1.1)),6)</f>
        <v>1697.124</v>
      </c>
      <c r="AG74">
        <f t="shared" si="104"/>
        <v>0</v>
      </c>
      <c r="AH74">
        <f>((EW74*1.1))</f>
        <v>151.80000000000001</v>
      </c>
      <c r="AI74">
        <f>((EX74*1.1))</f>
        <v>0</v>
      </c>
      <c r="AJ74">
        <f t="shared" si="105"/>
        <v>0</v>
      </c>
      <c r="AK74">
        <v>21235.66</v>
      </c>
      <c r="AL74">
        <v>19692.82</v>
      </c>
      <c r="AM74">
        <v>0</v>
      </c>
      <c r="AN74">
        <v>0</v>
      </c>
      <c r="AO74">
        <v>1542.84</v>
      </c>
      <c r="AP74">
        <v>0</v>
      </c>
      <c r="AQ74">
        <v>138</v>
      </c>
      <c r="AR74">
        <v>0</v>
      </c>
      <c r="AS74">
        <v>0</v>
      </c>
      <c r="AT74">
        <v>98</v>
      </c>
      <c r="AU74">
        <v>58</v>
      </c>
      <c r="AV74">
        <v>1.0669999999999999</v>
      </c>
      <c r="AW74">
        <v>1.081</v>
      </c>
      <c r="AZ74">
        <v>1</v>
      </c>
      <c r="BA74">
        <v>56.35</v>
      </c>
      <c r="BB74">
        <v>1</v>
      </c>
      <c r="BC74">
        <v>8.5500000000000007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201</v>
      </c>
      <c r="BM74">
        <v>40</v>
      </c>
      <c r="BN74">
        <v>45053235</v>
      </c>
      <c r="BO74" t="s">
        <v>198</v>
      </c>
      <c r="BP74">
        <v>1</v>
      </c>
      <c r="BQ74">
        <v>30</v>
      </c>
      <c r="BR74">
        <v>0</v>
      </c>
      <c r="BS74">
        <v>56.35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98</v>
      </c>
      <c r="CA74">
        <v>58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962</v>
      </c>
      <c r="CO74">
        <v>0</v>
      </c>
      <c r="CP74">
        <f t="shared" si="106"/>
        <v>21531.14</v>
      </c>
      <c r="CQ74">
        <f t="shared" si="107"/>
        <v>182011.89</v>
      </c>
      <c r="CR74">
        <f>(ROUND((ROUND((((ET74*1.1))*AV74*1),2)*BB74),2)+ROUND((ROUND(((AE74-((EU74*1.1)))*AV74*1),2)*BS74),2))</f>
        <v>0</v>
      </c>
      <c r="CS74">
        <f t="shared" si="108"/>
        <v>0</v>
      </c>
      <c r="CT74">
        <f t="shared" si="109"/>
        <v>102040.27</v>
      </c>
      <c r="CU74">
        <f t="shared" si="110"/>
        <v>0</v>
      </c>
      <c r="CV74">
        <f t="shared" si="111"/>
        <v>161.97059999999999</v>
      </c>
      <c r="CW74">
        <f t="shared" si="112"/>
        <v>0</v>
      </c>
      <c r="CX74">
        <f t="shared" si="113"/>
        <v>0</v>
      </c>
      <c r="CY74">
        <f t="shared" si="114"/>
        <v>7579.9080000000004</v>
      </c>
      <c r="CZ74">
        <f t="shared" si="115"/>
        <v>4486.0680000000002</v>
      </c>
      <c r="DB74">
        <v>25</v>
      </c>
      <c r="DC74" t="s">
        <v>3</v>
      </c>
      <c r="DD74" t="s">
        <v>31</v>
      </c>
      <c r="DE74" t="s">
        <v>32</v>
      </c>
      <c r="DF74" t="s">
        <v>32</v>
      </c>
      <c r="DG74" t="s">
        <v>32</v>
      </c>
      <c r="DH74" t="s">
        <v>3</v>
      </c>
      <c r="DI74" t="s">
        <v>32</v>
      </c>
      <c r="DJ74" t="s">
        <v>32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200</v>
      </c>
      <c r="DW74" t="s">
        <v>200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45060208</v>
      </c>
      <c r="EF74">
        <v>30</v>
      </c>
      <c r="EG74" t="s">
        <v>24</v>
      </c>
      <c r="EH74">
        <v>0</v>
      </c>
      <c r="EI74" t="s">
        <v>3</v>
      </c>
      <c r="EJ74">
        <v>1</v>
      </c>
      <c r="EK74">
        <v>40</v>
      </c>
      <c r="EL74" t="s">
        <v>202</v>
      </c>
      <c r="EM74" t="s">
        <v>203</v>
      </c>
      <c r="EO74" t="s">
        <v>35</v>
      </c>
      <c r="EQ74">
        <v>0</v>
      </c>
      <c r="ER74">
        <v>21235.66</v>
      </c>
      <c r="ES74">
        <v>19692.82</v>
      </c>
      <c r="ET74">
        <v>0</v>
      </c>
      <c r="EU74">
        <v>0</v>
      </c>
      <c r="EV74">
        <v>1542.84</v>
      </c>
      <c r="EW74">
        <v>138</v>
      </c>
      <c r="EX74">
        <v>0</v>
      </c>
      <c r="EY74">
        <v>0</v>
      </c>
      <c r="FQ74">
        <v>0</v>
      </c>
      <c r="FR74">
        <v>0</v>
      </c>
      <c r="FS74">
        <v>2</v>
      </c>
      <c r="FX74">
        <v>98</v>
      </c>
      <c r="FY74">
        <v>58</v>
      </c>
      <c r="GA74" t="s">
        <v>3</v>
      </c>
      <c r="GD74">
        <v>1</v>
      </c>
      <c r="GF74">
        <v>-1964919078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116"/>
        <v>0</v>
      </c>
      <c r="GM74">
        <f t="shared" si="117"/>
        <v>33597.120000000003</v>
      </c>
      <c r="GN74">
        <f t="shared" si="118"/>
        <v>33597.120000000003</v>
      </c>
      <c r="GO74">
        <f t="shared" si="119"/>
        <v>0</v>
      </c>
      <c r="GP74">
        <f t="shared" si="120"/>
        <v>0</v>
      </c>
      <c r="GR74">
        <v>0</v>
      </c>
      <c r="GS74">
        <v>3</v>
      </c>
      <c r="GT74">
        <v>0</v>
      </c>
      <c r="GU74" t="s">
        <v>3</v>
      </c>
      <c r="GV74">
        <f t="shared" si="121"/>
        <v>0</v>
      </c>
      <c r="GW74">
        <v>1</v>
      </c>
      <c r="GX74">
        <f t="shared" si="122"/>
        <v>0</v>
      </c>
      <c r="HA74">
        <v>0</v>
      </c>
      <c r="HB74">
        <v>0</v>
      </c>
      <c r="HC74">
        <f t="shared" si="123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D75">
        <f>ROW(EtalonRes!A122)</f>
        <v>122</v>
      </c>
      <c r="E75" t="s">
        <v>3</v>
      </c>
      <c r="F75" t="s">
        <v>217</v>
      </c>
      <c r="G75" t="s">
        <v>218</v>
      </c>
      <c r="H75" t="s">
        <v>219</v>
      </c>
      <c r="I75">
        <f>ROUND(ROUND(I76+I77,4),9)</f>
        <v>48</v>
      </c>
      <c r="J75">
        <v>0</v>
      </c>
      <c r="K75">
        <f>ROUND(ROUND(I76+I77,4),9)</f>
        <v>48</v>
      </c>
      <c r="O75">
        <f t="shared" si="93"/>
        <v>8905.2999999999993</v>
      </c>
      <c r="P75">
        <f t="shared" si="94"/>
        <v>5337.22</v>
      </c>
      <c r="Q75">
        <f>(ROUND((ROUND(((ET75)*AV75*I75),2)*BB75),2)+ROUND((ROUND(((AE75-(EU75))*AV75*I75),2)*BS75),2))</f>
        <v>0</v>
      </c>
      <c r="R75">
        <f t="shared" si="95"/>
        <v>0</v>
      </c>
      <c r="S75">
        <f t="shared" si="96"/>
        <v>3568.08</v>
      </c>
      <c r="T75">
        <f t="shared" si="97"/>
        <v>0</v>
      </c>
      <c r="U75">
        <f t="shared" si="98"/>
        <v>5.0255999999999998</v>
      </c>
      <c r="V75">
        <f t="shared" si="99"/>
        <v>0</v>
      </c>
      <c r="W75">
        <f t="shared" si="100"/>
        <v>0</v>
      </c>
      <c r="X75">
        <f t="shared" si="101"/>
        <v>3211.27</v>
      </c>
      <c r="Y75">
        <f t="shared" si="102"/>
        <v>1641.32</v>
      </c>
      <c r="AA75">
        <v>-1</v>
      </c>
      <c r="AB75">
        <f t="shared" si="103"/>
        <v>12.56</v>
      </c>
      <c r="AC75">
        <f>ROUND((ES75),6)</f>
        <v>11.3</v>
      </c>
      <c r="AD75">
        <f>ROUND((((ET75)-(EU75))+AE75),6)</f>
        <v>0</v>
      </c>
      <c r="AE75">
        <f t="shared" ref="AE75:AF77" si="124">ROUND((EU75),6)</f>
        <v>0</v>
      </c>
      <c r="AF75">
        <f t="shared" si="124"/>
        <v>1.26</v>
      </c>
      <c r="AG75">
        <f t="shared" si="104"/>
        <v>0</v>
      </c>
      <c r="AH75">
        <f t="shared" ref="AH75:AI77" si="125">(EW75)</f>
        <v>0.1</v>
      </c>
      <c r="AI75">
        <f t="shared" si="125"/>
        <v>0</v>
      </c>
      <c r="AJ75">
        <f t="shared" si="105"/>
        <v>0</v>
      </c>
      <c r="AK75">
        <v>12.56</v>
      </c>
      <c r="AL75">
        <v>11.3</v>
      </c>
      <c r="AM75">
        <v>0</v>
      </c>
      <c r="AN75">
        <v>0</v>
      </c>
      <c r="AO75">
        <v>1.26</v>
      </c>
      <c r="AP75">
        <v>0</v>
      </c>
      <c r="AQ75">
        <v>0.1</v>
      </c>
      <c r="AR75">
        <v>0</v>
      </c>
      <c r="AS75">
        <v>0</v>
      </c>
      <c r="AT75">
        <v>90</v>
      </c>
      <c r="AU75">
        <v>46</v>
      </c>
      <c r="AV75">
        <v>1.0469999999999999</v>
      </c>
      <c r="AW75">
        <v>1</v>
      </c>
      <c r="AZ75">
        <v>1</v>
      </c>
      <c r="BA75">
        <v>56.35</v>
      </c>
      <c r="BB75">
        <v>1</v>
      </c>
      <c r="BC75">
        <v>9.84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220</v>
      </c>
      <c r="BM75">
        <v>68</v>
      </c>
      <c r="BN75">
        <v>45053235</v>
      </c>
      <c r="BO75" t="s">
        <v>217</v>
      </c>
      <c r="BP75">
        <v>1</v>
      </c>
      <c r="BQ75">
        <v>40</v>
      </c>
      <c r="BR75">
        <v>0</v>
      </c>
      <c r="BS75">
        <v>56.35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90</v>
      </c>
      <c r="CA75">
        <v>46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106"/>
        <v>8905.2999999999993</v>
      </c>
      <c r="CQ75">
        <f t="shared" si="107"/>
        <v>111.19</v>
      </c>
      <c r="CR75">
        <f>(ROUND((ROUND(((ET75)*AV75*1),2)*BB75),2)+ROUND((ROUND(((AE75-(EU75))*AV75*1),2)*BS75),2))</f>
        <v>0</v>
      </c>
      <c r="CS75">
        <f t="shared" si="108"/>
        <v>0</v>
      </c>
      <c r="CT75">
        <f t="shared" si="109"/>
        <v>74.38</v>
      </c>
      <c r="CU75">
        <f t="shared" si="110"/>
        <v>0</v>
      </c>
      <c r="CV75">
        <f t="shared" si="111"/>
        <v>0.1047</v>
      </c>
      <c r="CW75">
        <f t="shared" si="112"/>
        <v>0</v>
      </c>
      <c r="CX75">
        <f t="shared" si="113"/>
        <v>0</v>
      </c>
      <c r="CY75">
        <f t="shared" si="114"/>
        <v>3211.2719999999999</v>
      </c>
      <c r="CZ75">
        <f t="shared" si="115"/>
        <v>1641.3167999999998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219</v>
      </c>
      <c r="DW75" t="s">
        <v>219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45060237</v>
      </c>
      <c r="EF75">
        <v>40</v>
      </c>
      <c r="EG75" t="s">
        <v>221</v>
      </c>
      <c r="EH75">
        <v>0</v>
      </c>
      <c r="EI75" t="s">
        <v>3</v>
      </c>
      <c r="EJ75">
        <v>2</v>
      </c>
      <c r="EK75">
        <v>68</v>
      </c>
      <c r="EL75" t="s">
        <v>222</v>
      </c>
      <c r="EM75" t="s">
        <v>223</v>
      </c>
      <c r="EO75" t="s">
        <v>3</v>
      </c>
      <c r="EQ75">
        <v>1024</v>
      </c>
      <c r="ER75">
        <v>12.56</v>
      </c>
      <c r="ES75">
        <v>11.3</v>
      </c>
      <c r="ET75">
        <v>0</v>
      </c>
      <c r="EU75">
        <v>0</v>
      </c>
      <c r="EV75">
        <v>1.26</v>
      </c>
      <c r="EW75">
        <v>0.1</v>
      </c>
      <c r="EX75">
        <v>0</v>
      </c>
      <c r="EY75">
        <v>0</v>
      </c>
      <c r="FQ75">
        <v>0</v>
      </c>
      <c r="FR75">
        <v>0</v>
      </c>
      <c r="FS75">
        <v>2</v>
      </c>
      <c r="FX75">
        <v>90</v>
      </c>
      <c r="FY75">
        <v>46</v>
      </c>
      <c r="GA75" t="s">
        <v>3</v>
      </c>
      <c r="GD75">
        <v>1</v>
      </c>
      <c r="GF75">
        <v>1950752188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116"/>
        <v>0</v>
      </c>
      <c r="GM75">
        <f t="shared" si="117"/>
        <v>13757.89</v>
      </c>
      <c r="GN75">
        <f t="shared" si="118"/>
        <v>0</v>
      </c>
      <c r="GO75">
        <f t="shared" si="119"/>
        <v>13757.89</v>
      </c>
      <c r="GP75">
        <f t="shared" si="120"/>
        <v>0</v>
      </c>
      <c r="GR75">
        <v>0</v>
      </c>
      <c r="GS75">
        <v>3</v>
      </c>
      <c r="GT75">
        <v>0</v>
      </c>
      <c r="GU75" t="s">
        <v>3</v>
      </c>
      <c r="GV75">
        <f t="shared" si="121"/>
        <v>0</v>
      </c>
      <c r="GW75">
        <v>1</v>
      </c>
      <c r="GX75">
        <f t="shared" si="122"/>
        <v>0</v>
      </c>
      <c r="HA75">
        <v>0</v>
      </c>
      <c r="HB75">
        <v>0</v>
      </c>
      <c r="HC75">
        <f t="shared" si="123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224</v>
      </c>
      <c r="F76" t="s">
        <v>225</v>
      </c>
      <c r="G76" t="s">
        <v>226</v>
      </c>
      <c r="H76" t="s">
        <v>227</v>
      </c>
      <c r="I76">
        <f>ROUND(ROUND(40,4),9)</f>
        <v>40</v>
      </c>
      <c r="J76">
        <v>0</v>
      </c>
      <c r="K76">
        <f>ROUND(ROUND(40,4),9)</f>
        <v>40</v>
      </c>
      <c r="O76">
        <f t="shared" si="93"/>
        <v>1781.26</v>
      </c>
      <c r="P76">
        <f t="shared" si="94"/>
        <v>1781.26</v>
      </c>
      <c r="Q76">
        <f>(ROUND((ROUND(((ET76)*AV76*I76),2)*BB76),2)+ROUND((ROUND(((AE76-(EU76))*AV76*I76),2)*BS76),2))</f>
        <v>0</v>
      </c>
      <c r="R76">
        <f t="shared" si="95"/>
        <v>0</v>
      </c>
      <c r="S76">
        <f t="shared" si="96"/>
        <v>0</v>
      </c>
      <c r="T76">
        <f t="shared" si="97"/>
        <v>0</v>
      </c>
      <c r="U76">
        <f t="shared" si="98"/>
        <v>0</v>
      </c>
      <c r="V76">
        <f t="shared" si="99"/>
        <v>0</v>
      </c>
      <c r="W76">
        <f t="shared" si="100"/>
        <v>0</v>
      </c>
      <c r="X76">
        <f t="shared" si="101"/>
        <v>0</v>
      </c>
      <c r="Y76">
        <f t="shared" si="102"/>
        <v>0</v>
      </c>
      <c r="AA76">
        <v>45965916</v>
      </c>
      <c r="AB76">
        <f t="shared" si="103"/>
        <v>3.26</v>
      </c>
      <c r="AC76">
        <f>ROUND((ES76),6)</f>
        <v>3.26</v>
      </c>
      <c r="AD76">
        <f>ROUND((((ET76)-(EU76))+AE76),6)</f>
        <v>0</v>
      </c>
      <c r="AE76">
        <f t="shared" si="124"/>
        <v>0</v>
      </c>
      <c r="AF76">
        <f t="shared" si="124"/>
        <v>0</v>
      </c>
      <c r="AG76">
        <f t="shared" si="104"/>
        <v>0</v>
      </c>
      <c r="AH76">
        <f t="shared" si="125"/>
        <v>0</v>
      </c>
      <c r="AI76">
        <f t="shared" si="125"/>
        <v>0</v>
      </c>
      <c r="AJ76">
        <f t="shared" si="105"/>
        <v>0</v>
      </c>
      <c r="AK76">
        <v>3.26</v>
      </c>
      <c r="AL76">
        <v>3.26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13.66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228</v>
      </c>
      <c r="BM76">
        <v>1617</v>
      </c>
      <c r="BN76">
        <v>45053235</v>
      </c>
      <c r="BO76" t="s">
        <v>225</v>
      </c>
      <c r="BP76">
        <v>1</v>
      </c>
      <c r="BQ76">
        <v>200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106"/>
        <v>1781.26</v>
      </c>
      <c r="CQ76">
        <f t="shared" si="107"/>
        <v>44.53</v>
      </c>
      <c r="CR76">
        <f>(ROUND((ROUND(((ET76)*AV76*1),2)*BB76),2)+ROUND((ROUND(((AE76-(EU76))*AV76*1),2)*BS76),2))</f>
        <v>0</v>
      </c>
      <c r="CS76">
        <f t="shared" si="108"/>
        <v>0</v>
      </c>
      <c r="CT76">
        <f t="shared" si="109"/>
        <v>0</v>
      </c>
      <c r="CU76">
        <f t="shared" si="110"/>
        <v>0</v>
      </c>
      <c r="CV76">
        <f t="shared" si="111"/>
        <v>0</v>
      </c>
      <c r="CW76">
        <f t="shared" si="112"/>
        <v>0</v>
      </c>
      <c r="CX76">
        <f t="shared" si="113"/>
        <v>0</v>
      </c>
      <c r="CY76">
        <f t="shared" si="114"/>
        <v>0</v>
      </c>
      <c r="CZ76">
        <f t="shared" si="115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1010</v>
      </c>
      <c r="DV76" t="s">
        <v>227</v>
      </c>
      <c r="DW76" t="s">
        <v>227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45060265</v>
      </c>
      <c r="EF76">
        <v>200</v>
      </c>
      <c r="EG76" t="s">
        <v>117</v>
      </c>
      <c r="EH76">
        <v>0</v>
      </c>
      <c r="EI76" t="s">
        <v>3</v>
      </c>
      <c r="EJ76">
        <v>1</v>
      </c>
      <c r="EK76">
        <v>1617</v>
      </c>
      <c r="EL76" t="s">
        <v>118</v>
      </c>
      <c r="EM76" t="s">
        <v>119</v>
      </c>
      <c r="EO76" t="s">
        <v>3</v>
      </c>
      <c r="EQ76">
        <v>0</v>
      </c>
      <c r="ER76">
        <v>3.26</v>
      </c>
      <c r="ES76">
        <v>3.26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1741228341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116"/>
        <v>0</v>
      </c>
      <c r="GM76">
        <f t="shared" si="117"/>
        <v>1781.26</v>
      </c>
      <c r="GN76">
        <f t="shared" si="118"/>
        <v>1781.26</v>
      </c>
      <c r="GO76">
        <f t="shared" si="119"/>
        <v>0</v>
      </c>
      <c r="GP76">
        <f t="shared" si="120"/>
        <v>0</v>
      </c>
      <c r="GR76">
        <v>0</v>
      </c>
      <c r="GS76">
        <v>3</v>
      </c>
      <c r="GT76">
        <v>0</v>
      </c>
      <c r="GU76" t="s">
        <v>3</v>
      </c>
      <c r="GV76">
        <f t="shared" si="121"/>
        <v>0</v>
      </c>
      <c r="GW76">
        <v>1</v>
      </c>
      <c r="GX76">
        <f t="shared" si="122"/>
        <v>0</v>
      </c>
      <c r="HA76">
        <v>0</v>
      </c>
      <c r="HB76">
        <v>0</v>
      </c>
      <c r="HC76">
        <f t="shared" si="123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229</v>
      </c>
      <c r="F77" t="s">
        <v>230</v>
      </c>
      <c r="G77" t="s">
        <v>231</v>
      </c>
      <c r="H77" t="s">
        <v>227</v>
      </c>
      <c r="I77">
        <f>ROUND(ROUND(8,4),9)</f>
        <v>8</v>
      </c>
      <c r="J77">
        <v>0</v>
      </c>
      <c r="K77">
        <f>ROUND(ROUND(8,4),9)</f>
        <v>8</v>
      </c>
      <c r="O77">
        <f t="shared" si="93"/>
        <v>487.96</v>
      </c>
      <c r="P77">
        <f t="shared" si="94"/>
        <v>487.96</v>
      </c>
      <c r="Q77">
        <f>(ROUND((ROUND(((ET77)*AV77*I77),2)*BB77),2)+ROUND((ROUND(((AE77-(EU77))*AV77*I77),2)*BS77),2))</f>
        <v>0</v>
      </c>
      <c r="R77">
        <f t="shared" si="95"/>
        <v>0</v>
      </c>
      <c r="S77">
        <f t="shared" si="96"/>
        <v>0</v>
      </c>
      <c r="T77">
        <f t="shared" si="97"/>
        <v>0</v>
      </c>
      <c r="U77">
        <f t="shared" si="98"/>
        <v>0</v>
      </c>
      <c r="V77">
        <f t="shared" si="99"/>
        <v>0</v>
      </c>
      <c r="W77">
        <f t="shared" si="100"/>
        <v>0</v>
      </c>
      <c r="X77">
        <f t="shared" si="101"/>
        <v>0</v>
      </c>
      <c r="Y77">
        <f t="shared" si="102"/>
        <v>0</v>
      </c>
      <c r="AA77">
        <v>45965916</v>
      </c>
      <c r="AB77">
        <f t="shared" si="103"/>
        <v>3.89</v>
      </c>
      <c r="AC77">
        <f>ROUND((ES77),6)</f>
        <v>3.89</v>
      </c>
      <c r="AD77">
        <f>ROUND((((ET77)-(EU77))+AE77),6)</f>
        <v>0</v>
      </c>
      <c r="AE77">
        <f t="shared" si="124"/>
        <v>0</v>
      </c>
      <c r="AF77">
        <f t="shared" si="124"/>
        <v>0</v>
      </c>
      <c r="AG77">
        <f t="shared" si="104"/>
        <v>0</v>
      </c>
      <c r="AH77">
        <f t="shared" si="125"/>
        <v>0</v>
      </c>
      <c r="AI77">
        <f t="shared" si="125"/>
        <v>0</v>
      </c>
      <c r="AJ77">
        <f t="shared" si="105"/>
        <v>0</v>
      </c>
      <c r="AK77">
        <v>3.89</v>
      </c>
      <c r="AL77">
        <v>3.89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15.68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232</v>
      </c>
      <c r="BM77">
        <v>1617</v>
      </c>
      <c r="BN77">
        <v>45053235</v>
      </c>
      <c r="BO77" t="s">
        <v>230</v>
      </c>
      <c r="BP77">
        <v>1</v>
      </c>
      <c r="BQ77">
        <v>200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106"/>
        <v>487.96</v>
      </c>
      <c r="CQ77">
        <f t="shared" si="107"/>
        <v>61</v>
      </c>
      <c r="CR77">
        <f>(ROUND((ROUND(((ET77)*AV77*1),2)*BB77),2)+ROUND((ROUND(((AE77-(EU77))*AV77*1),2)*BS77),2))</f>
        <v>0</v>
      </c>
      <c r="CS77">
        <f t="shared" si="108"/>
        <v>0</v>
      </c>
      <c r="CT77">
        <f t="shared" si="109"/>
        <v>0</v>
      </c>
      <c r="CU77">
        <f t="shared" si="110"/>
        <v>0</v>
      </c>
      <c r="CV77">
        <f t="shared" si="111"/>
        <v>0</v>
      </c>
      <c r="CW77">
        <f t="shared" si="112"/>
        <v>0</v>
      </c>
      <c r="CX77">
        <f t="shared" si="113"/>
        <v>0</v>
      </c>
      <c r="CY77">
        <f t="shared" si="114"/>
        <v>0</v>
      </c>
      <c r="CZ77">
        <f t="shared" si="115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227</v>
      </c>
      <c r="DW77" t="s">
        <v>227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45060265</v>
      </c>
      <c r="EF77">
        <v>200</v>
      </c>
      <c r="EG77" t="s">
        <v>117</v>
      </c>
      <c r="EH77">
        <v>0</v>
      </c>
      <c r="EI77" t="s">
        <v>3</v>
      </c>
      <c r="EJ77">
        <v>1</v>
      </c>
      <c r="EK77">
        <v>1617</v>
      </c>
      <c r="EL77" t="s">
        <v>118</v>
      </c>
      <c r="EM77" t="s">
        <v>119</v>
      </c>
      <c r="EO77" t="s">
        <v>3</v>
      </c>
      <c r="EQ77">
        <v>0</v>
      </c>
      <c r="ER77">
        <v>3.89</v>
      </c>
      <c r="ES77">
        <v>3.89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432195445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116"/>
        <v>0</v>
      </c>
      <c r="GM77">
        <f t="shared" si="117"/>
        <v>487.96</v>
      </c>
      <c r="GN77">
        <f t="shared" si="118"/>
        <v>487.96</v>
      </c>
      <c r="GO77">
        <f t="shared" si="119"/>
        <v>0</v>
      </c>
      <c r="GP77">
        <f t="shared" si="120"/>
        <v>0</v>
      </c>
      <c r="GR77">
        <v>0</v>
      </c>
      <c r="GS77">
        <v>3</v>
      </c>
      <c r="GT77">
        <v>0</v>
      </c>
      <c r="GU77" t="s">
        <v>3</v>
      </c>
      <c r="GV77">
        <f t="shared" si="121"/>
        <v>0</v>
      </c>
      <c r="GW77">
        <v>1</v>
      </c>
      <c r="GX77">
        <f t="shared" si="122"/>
        <v>0</v>
      </c>
      <c r="HA77">
        <v>0</v>
      </c>
      <c r="HB77">
        <v>0</v>
      </c>
      <c r="HC77">
        <f t="shared" si="123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ROW(SmtRes!A76)</f>
        <v>76</v>
      </c>
      <c r="D78">
        <f>ROW(EtalonRes!A129)</f>
        <v>129</v>
      </c>
      <c r="E78" t="s">
        <v>233</v>
      </c>
      <c r="F78" t="s">
        <v>234</v>
      </c>
      <c r="G78" t="s">
        <v>235</v>
      </c>
      <c r="H78" t="s">
        <v>163</v>
      </c>
      <c r="I78">
        <f>ROUND(ROUND((0.75*0.5*10)/100,4),9)</f>
        <v>3.7499999999999999E-2</v>
      </c>
      <c r="J78">
        <v>0</v>
      </c>
      <c r="K78">
        <f>ROUND(ROUND((0.75*0.5*10)/100,4),9)</f>
        <v>3.7499999999999999E-2</v>
      </c>
      <c r="O78">
        <f t="shared" si="93"/>
        <v>749.42</v>
      </c>
      <c r="P78">
        <f t="shared" si="94"/>
        <v>81.790000000000006</v>
      </c>
      <c r="Q78">
        <f>(ROUND((ROUND((((ET78*1.1))*AV78*I78),2)*BB78),2)+ROUND((ROUND(((AE78-((EU78*1.1)))*AV78*I78),2)*BS78),2))</f>
        <v>25.8</v>
      </c>
      <c r="R78">
        <f t="shared" si="95"/>
        <v>6.2</v>
      </c>
      <c r="S78">
        <f t="shared" si="96"/>
        <v>641.83000000000004</v>
      </c>
      <c r="T78">
        <f t="shared" si="97"/>
        <v>0</v>
      </c>
      <c r="U78">
        <f t="shared" si="98"/>
        <v>0.91560149999999996</v>
      </c>
      <c r="V78">
        <f t="shared" si="99"/>
        <v>0</v>
      </c>
      <c r="W78">
        <f t="shared" si="100"/>
        <v>0</v>
      </c>
      <c r="X78">
        <f t="shared" si="101"/>
        <v>712.83</v>
      </c>
      <c r="Y78">
        <f t="shared" si="102"/>
        <v>447.14</v>
      </c>
      <c r="AA78">
        <v>45965916</v>
      </c>
      <c r="AB78">
        <f t="shared" si="103"/>
        <v>572.13699999999994</v>
      </c>
      <c r="AC78">
        <f>ROUND(((ES78*1)),6)</f>
        <v>237.33</v>
      </c>
      <c r="AD78">
        <f>ROUND(((((ET78*1.1))-((EU78*1.1)))+AE78),6)</f>
        <v>44.704000000000001</v>
      </c>
      <c r="AE78">
        <f>ROUND(((EU78*1.1)),6)</f>
        <v>2.7719999999999998</v>
      </c>
      <c r="AF78">
        <f>ROUND(((EV78*1.1)),6)</f>
        <v>290.10300000000001</v>
      </c>
      <c r="AG78">
        <f t="shared" si="104"/>
        <v>0</v>
      </c>
      <c r="AH78">
        <f>((EW78*1.1))</f>
        <v>23.32</v>
      </c>
      <c r="AI78">
        <f>((EX78*1.1))</f>
        <v>0</v>
      </c>
      <c r="AJ78">
        <f t="shared" si="105"/>
        <v>0</v>
      </c>
      <c r="AK78">
        <v>541.70000000000005</v>
      </c>
      <c r="AL78">
        <v>237.33</v>
      </c>
      <c r="AM78">
        <v>40.64</v>
      </c>
      <c r="AN78">
        <v>2.52</v>
      </c>
      <c r="AO78">
        <v>263.73</v>
      </c>
      <c r="AP78">
        <v>0</v>
      </c>
      <c r="AQ78">
        <v>21.2</v>
      </c>
      <c r="AR78">
        <v>0</v>
      </c>
      <c r="AS78">
        <v>0</v>
      </c>
      <c r="AT78">
        <v>110</v>
      </c>
      <c r="AU78">
        <v>69</v>
      </c>
      <c r="AV78">
        <v>1.0469999999999999</v>
      </c>
      <c r="AW78">
        <v>1.0680000000000001</v>
      </c>
      <c r="AZ78">
        <v>1</v>
      </c>
      <c r="BA78">
        <v>56.35</v>
      </c>
      <c r="BB78">
        <v>14.66</v>
      </c>
      <c r="BC78">
        <v>8.6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236</v>
      </c>
      <c r="BM78">
        <v>12</v>
      </c>
      <c r="BN78">
        <v>45053235</v>
      </c>
      <c r="BO78" t="s">
        <v>234</v>
      </c>
      <c r="BP78">
        <v>1</v>
      </c>
      <c r="BQ78">
        <v>30</v>
      </c>
      <c r="BR78">
        <v>0</v>
      </c>
      <c r="BS78">
        <v>56.35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110</v>
      </c>
      <c r="CA78">
        <v>69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962</v>
      </c>
      <c r="CO78">
        <v>0</v>
      </c>
      <c r="CP78">
        <f t="shared" si="106"/>
        <v>749.42000000000007</v>
      </c>
      <c r="CQ78">
        <f t="shared" si="107"/>
        <v>2179.84</v>
      </c>
      <c r="CR78">
        <f>(ROUND((ROUND((((ET78*1.1))*AV78*1),2)*BB78),2)+ROUND((ROUND(((AE78-((EU78*1.1)))*AV78*1),2)*BS78),2))</f>
        <v>686.23</v>
      </c>
      <c r="CS78">
        <f t="shared" si="108"/>
        <v>163.41999999999999</v>
      </c>
      <c r="CT78">
        <f t="shared" si="109"/>
        <v>17115.75</v>
      </c>
      <c r="CU78">
        <f t="shared" si="110"/>
        <v>0</v>
      </c>
      <c r="CV78">
        <f t="shared" si="111"/>
        <v>24.416039999999999</v>
      </c>
      <c r="CW78">
        <f t="shared" si="112"/>
        <v>0</v>
      </c>
      <c r="CX78">
        <f t="shared" si="113"/>
        <v>0</v>
      </c>
      <c r="CY78">
        <f t="shared" si="114"/>
        <v>712.83300000000008</v>
      </c>
      <c r="CZ78">
        <f t="shared" si="115"/>
        <v>447.14070000000009</v>
      </c>
      <c r="DB78">
        <v>26</v>
      </c>
      <c r="DC78" t="s">
        <v>3</v>
      </c>
      <c r="DD78" t="s">
        <v>31</v>
      </c>
      <c r="DE78" t="s">
        <v>32</v>
      </c>
      <c r="DF78" t="s">
        <v>32</v>
      </c>
      <c r="DG78" t="s">
        <v>32</v>
      </c>
      <c r="DH78" t="s">
        <v>3</v>
      </c>
      <c r="DI78" t="s">
        <v>32</v>
      </c>
      <c r="DJ78" t="s">
        <v>32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163</v>
      </c>
      <c r="DW78" t="s">
        <v>163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45060180</v>
      </c>
      <c r="EF78">
        <v>30</v>
      </c>
      <c r="EG78" t="s">
        <v>24</v>
      </c>
      <c r="EH78">
        <v>0</v>
      </c>
      <c r="EI78" t="s">
        <v>3</v>
      </c>
      <c r="EJ78">
        <v>1</v>
      </c>
      <c r="EK78">
        <v>12</v>
      </c>
      <c r="EL78" t="s">
        <v>72</v>
      </c>
      <c r="EM78" t="s">
        <v>73</v>
      </c>
      <c r="EO78" t="s">
        <v>35</v>
      </c>
      <c r="EQ78">
        <v>0</v>
      </c>
      <c r="ER78">
        <v>541.70000000000005</v>
      </c>
      <c r="ES78">
        <v>237.33</v>
      </c>
      <c r="ET78">
        <v>40.64</v>
      </c>
      <c r="EU78">
        <v>2.52</v>
      </c>
      <c r="EV78">
        <v>263.73</v>
      </c>
      <c r="EW78">
        <v>21.2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110</v>
      </c>
      <c r="FY78">
        <v>69</v>
      </c>
      <c r="GA78" t="s">
        <v>3</v>
      </c>
      <c r="GD78">
        <v>1</v>
      </c>
      <c r="GF78">
        <v>-44659985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116"/>
        <v>0</v>
      </c>
      <c r="GM78">
        <f t="shared" si="117"/>
        <v>1909.39</v>
      </c>
      <c r="GN78">
        <f t="shared" si="118"/>
        <v>1909.39</v>
      </c>
      <c r="GO78">
        <f t="shared" si="119"/>
        <v>0</v>
      </c>
      <c r="GP78">
        <f t="shared" si="120"/>
        <v>0</v>
      </c>
      <c r="GR78">
        <v>0</v>
      </c>
      <c r="GS78">
        <v>3</v>
      </c>
      <c r="GT78">
        <v>0</v>
      </c>
      <c r="GU78" t="s">
        <v>3</v>
      </c>
      <c r="GV78">
        <f t="shared" si="121"/>
        <v>0</v>
      </c>
      <c r="GW78">
        <v>1</v>
      </c>
      <c r="GX78">
        <f t="shared" si="122"/>
        <v>0</v>
      </c>
      <c r="HA78">
        <v>0</v>
      </c>
      <c r="HB78">
        <v>0</v>
      </c>
      <c r="HC78">
        <f t="shared" si="123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76</v>
      </c>
      <c r="E79" t="s">
        <v>237</v>
      </c>
      <c r="F79" t="s">
        <v>170</v>
      </c>
      <c r="G79" t="s">
        <v>965</v>
      </c>
      <c r="H79" t="s">
        <v>115</v>
      </c>
      <c r="I79">
        <f>I78*J79</f>
        <v>8.9999999999999993E-3</v>
      </c>
      <c r="J79">
        <v>0.24</v>
      </c>
      <c r="K79">
        <v>0.24</v>
      </c>
      <c r="O79">
        <f t="shared" si="93"/>
        <v>328.4</v>
      </c>
      <c r="P79">
        <f t="shared" si="94"/>
        <v>328.4</v>
      </c>
      <c r="Q79">
        <f>(ROUND((ROUND(((ET79)*AV79*I79),2)*BB79),2)+ROUND((ROUND(((AE79-(EU79))*AV79*I79),2)*BS79),2))</f>
        <v>0</v>
      </c>
      <c r="R79">
        <f t="shared" si="95"/>
        <v>0</v>
      </c>
      <c r="S79">
        <f t="shared" si="96"/>
        <v>0</v>
      </c>
      <c r="T79">
        <f t="shared" si="97"/>
        <v>0</v>
      </c>
      <c r="U79">
        <f t="shared" si="98"/>
        <v>0</v>
      </c>
      <c r="V79">
        <f t="shared" si="99"/>
        <v>0</v>
      </c>
      <c r="W79">
        <f t="shared" si="100"/>
        <v>0</v>
      </c>
      <c r="X79">
        <f t="shared" si="101"/>
        <v>0</v>
      </c>
      <c r="Y79">
        <f t="shared" si="102"/>
        <v>0</v>
      </c>
      <c r="AA79">
        <v>45965916</v>
      </c>
      <c r="AB79">
        <f t="shared" si="103"/>
        <v>11620.9</v>
      </c>
      <c r="AC79">
        <f>ROUND((ES79),6)</f>
        <v>11620.9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104"/>
        <v>0</v>
      </c>
      <c r="AH79">
        <f>(EW79)</f>
        <v>0</v>
      </c>
      <c r="AI79">
        <f>(EX79)</f>
        <v>0</v>
      </c>
      <c r="AJ79">
        <f t="shared" si="105"/>
        <v>0</v>
      </c>
      <c r="AK79">
        <v>11620.9</v>
      </c>
      <c r="AL79">
        <v>11620.9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110</v>
      </c>
      <c r="AU79">
        <v>69</v>
      </c>
      <c r="AV79">
        <v>1</v>
      </c>
      <c r="AW79">
        <v>1.0680000000000001</v>
      </c>
      <c r="AZ79">
        <v>1</v>
      </c>
      <c r="BA79">
        <v>1</v>
      </c>
      <c r="BB79">
        <v>1</v>
      </c>
      <c r="BC79">
        <v>2.94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171</v>
      </c>
      <c r="BM79">
        <v>12</v>
      </c>
      <c r="BN79">
        <v>45053235</v>
      </c>
      <c r="BO79" t="s">
        <v>170</v>
      </c>
      <c r="BP79">
        <v>1</v>
      </c>
      <c r="BQ79">
        <v>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110</v>
      </c>
      <c r="CA79">
        <v>69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962</v>
      </c>
      <c r="CO79">
        <v>0</v>
      </c>
      <c r="CP79">
        <f t="shared" si="106"/>
        <v>328.4</v>
      </c>
      <c r="CQ79">
        <f t="shared" si="107"/>
        <v>36488.69</v>
      </c>
      <c r="CR79">
        <f>(ROUND((ROUND(((ET79)*AV79*1),2)*BB79),2)+ROUND((ROUND(((AE79-(EU79))*AV79*1),2)*BS79),2))</f>
        <v>0</v>
      </c>
      <c r="CS79">
        <f t="shared" si="108"/>
        <v>0</v>
      </c>
      <c r="CT79">
        <f t="shared" si="109"/>
        <v>0</v>
      </c>
      <c r="CU79">
        <f t="shared" si="110"/>
        <v>0</v>
      </c>
      <c r="CV79">
        <f t="shared" si="111"/>
        <v>0</v>
      </c>
      <c r="CW79">
        <f t="shared" si="112"/>
        <v>0</v>
      </c>
      <c r="CX79">
        <f t="shared" si="113"/>
        <v>0</v>
      </c>
      <c r="CY79">
        <f t="shared" si="114"/>
        <v>0</v>
      </c>
      <c r="CZ79">
        <f t="shared" si="115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115</v>
      </c>
      <c r="DW79" t="s">
        <v>115</v>
      </c>
      <c r="DX79">
        <v>1000</v>
      </c>
      <c r="DZ79" t="s">
        <v>3</v>
      </c>
      <c r="EA79" t="s">
        <v>3</v>
      </c>
      <c r="EB79" t="s">
        <v>3</v>
      </c>
      <c r="EC79" t="s">
        <v>3</v>
      </c>
      <c r="EE79">
        <v>45060180</v>
      </c>
      <c r="EF79">
        <v>30</v>
      </c>
      <c r="EG79" t="s">
        <v>24</v>
      </c>
      <c r="EH79">
        <v>0</v>
      </c>
      <c r="EI79" t="s">
        <v>3</v>
      </c>
      <c r="EJ79">
        <v>1</v>
      </c>
      <c r="EK79">
        <v>12</v>
      </c>
      <c r="EL79" t="s">
        <v>72</v>
      </c>
      <c r="EM79" t="s">
        <v>73</v>
      </c>
      <c r="EO79" t="s">
        <v>35</v>
      </c>
      <c r="EQ79">
        <v>0</v>
      </c>
      <c r="ER79">
        <v>11620.9</v>
      </c>
      <c r="ES79">
        <v>11620.9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110</v>
      </c>
      <c r="FY79">
        <v>69</v>
      </c>
      <c r="GA79" t="s">
        <v>3</v>
      </c>
      <c r="GD79">
        <v>1</v>
      </c>
      <c r="GF79">
        <v>67316141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116"/>
        <v>0</v>
      </c>
      <c r="GM79">
        <f t="shared" si="117"/>
        <v>328.4</v>
      </c>
      <c r="GN79">
        <f t="shared" si="118"/>
        <v>328.4</v>
      </c>
      <c r="GO79">
        <f t="shared" si="119"/>
        <v>0</v>
      </c>
      <c r="GP79">
        <f t="shared" si="120"/>
        <v>0</v>
      </c>
      <c r="GR79">
        <v>0</v>
      </c>
      <c r="GS79">
        <v>3</v>
      </c>
      <c r="GT79">
        <v>0</v>
      </c>
      <c r="GU79" t="s">
        <v>3</v>
      </c>
      <c r="GV79">
        <f t="shared" si="121"/>
        <v>0</v>
      </c>
      <c r="GW79">
        <v>1</v>
      </c>
      <c r="GX79">
        <f t="shared" si="122"/>
        <v>0</v>
      </c>
      <c r="HA79">
        <v>0</v>
      </c>
      <c r="HB79">
        <v>0</v>
      </c>
      <c r="HC79">
        <f t="shared" si="123"/>
        <v>0</v>
      </c>
      <c r="HE79" t="s">
        <v>3</v>
      </c>
      <c r="HF79" t="s">
        <v>3</v>
      </c>
      <c r="HM79" t="s">
        <v>31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D80">
        <f>ROW(EtalonRes!A133)</f>
        <v>133</v>
      </c>
      <c r="E80" t="s">
        <v>238</v>
      </c>
      <c r="F80" t="s">
        <v>239</v>
      </c>
      <c r="G80" t="s">
        <v>240</v>
      </c>
      <c r="H80" t="s">
        <v>241</v>
      </c>
      <c r="I80">
        <f>ROUND(ROUND((2.87*2)/100,4),9)</f>
        <v>5.74E-2</v>
      </c>
      <c r="J80">
        <v>0</v>
      </c>
      <c r="K80">
        <f>ROUND(ROUND((2.87*2)/100,4),9)</f>
        <v>5.74E-2</v>
      </c>
      <c r="O80">
        <f t="shared" si="93"/>
        <v>1559.47</v>
      </c>
      <c r="P80">
        <f t="shared" si="94"/>
        <v>35.07</v>
      </c>
      <c r="Q80">
        <f>(ROUND((ROUND((((ET80*1.1))*AV80*I80),2)*BB80),2)+ROUND((ROUND(((AE80-((EU80*1.1)))*AV80*I80),2)*BS80),2))</f>
        <v>1.26</v>
      </c>
      <c r="R80">
        <f t="shared" si="95"/>
        <v>0</v>
      </c>
      <c r="S80">
        <f t="shared" si="96"/>
        <v>1523.14</v>
      </c>
      <c r="T80">
        <f t="shared" si="97"/>
        <v>0</v>
      </c>
      <c r="U80">
        <f t="shared" si="98"/>
        <v>2.2717582580000002</v>
      </c>
      <c r="V80">
        <f t="shared" si="99"/>
        <v>0</v>
      </c>
      <c r="W80">
        <f t="shared" si="100"/>
        <v>0</v>
      </c>
      <c r="X80">
        <f t="shared" si="101"/>
        <v>1416.52</v>
      </c>
      <c r="Y80">
        <f t="shared" si="102"/>
        <v>944.35</v>
      </c>
      <c r="AA80">
        <v>45965916</v>
      </c>
      <c r="AB80">
        <f t="shared" si="103"/>
        <v>559.08900000000006</v>
      </c>
      <c r="AC80">
        <f>ROUND(((ES80*1)),6)</f>
        <v>123.72</v>
      </c>
      <c r="AD80">
        <f>ROUND(((((ET80*1.1))-((EU80*1.1)))+AE80),6)</f>
        <v>2.09</v>
      </c>
      <c r="AE80">
        <f t="shared" ref="AE80:AF82" si="126">ROUND(((EU80*1.1)),6)</f>
        <v>0</v>
      </c>
      <c r="AF80">
        <f t="shared" si="126"/>
        <v>433.279</v>
      </c>
      <c r="AG80">
        <f t="shared" si="104"/>
        <v>0</v>
      </c>
      <c r="AH80">
        <f t="shared" ref="AH80:AI82" si="127">((EW80*1.1))</f>
        <v>36.410000000000004</v>
      </c>
      <c r="AI80">
        <f t="shared" si="127"/>
        <v>0</v>
      </c>
      <c r="AJ80">
        <f t="shared" si="105"/>
        <v>0</v>
      </c>
      <c r="AK80">
        <v>519.51</v>
      </c>
      <c r="AL80">
        <v>123.72</v>
      </c>
      <c r="AM80">
        <v>1.9</v>
      </c>
      <c r="AN80">
        <v>0</v>
      </c>
      <c r="AO80">
        <v>393.89</v>
      </c>
      <c r="AP80">
        <v>0</v>
      </c>
      <c r="AQ80">
        <v>33.1</v>
      </c>
      <c r="AR80">
        <v>0</v>
      </c>
      <c r="AS80">
        <v>0</v>
      </c>
      <c r="AT80">
        <v>93</v>
      </c>
      <c r="AU80">
        <v>62</v>
      </c>
      <c r="AV80">
        <v>1.087</v>
      </c>
      <c r="AW80">
        <v>1</v>
      </c>
      <c r="AZ80">
        <v>1</v>
      </c>
      <c r="BA80">
        <v>56.35</v>
      </c>
      <c r="BB80">
        <v>9.68</v>
      </c>
      <c r="BC80">
        <v>4.9400000000000004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242</v>
      </c>
      <c r="BM80">
        <v>13</v>
      </c>
      <c r="BN80">
        <v>45053235</v>
      </c>
      <c r="BO80" t="s">
        <v>239</v>
      </c>
      <c r="BP80">
        <v>1</v>
      </c>
      <c r="BQ80">
        <v>30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93</v>
      </c>
      <c r="CA80">
        <v>62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962</v>
      </c>
      <c r="CO80">
        <v>0</v>
      </c>
      <c r="CP80">
        <f t="shared" si="106"/>
        <v>1559.47</v>
      </c>
      <c r="CQ80">
        <f t="shared" si="107"/>
        <v>611.17999999999995</v>
      </c>
      <c r="CR80">
        <f>(ROUND((ROUND((((ET80*1.1))*AV80*1),2)*BB80),2)+ROUND((ROUND(((AE80-((EU80*1.1)))*AV80*1),2)*BS80),2))</f>
        <v>21.97</v>
      </c>
      <c r="CS80">
        <f t="shared" si="108"/>
        <v>0</v>
      </c>
      <c r="CT80">
        <f t="shared" si="109"/>
        <v>26539.16</v>
      </c>
      <c r="CU80">
        <f t="shared" si="110"/>
        <v>0</v>
      </c>
      <c r="CV80">
        <f t="shared" si="111"/>
        <v>39.577670000000005</v>
      </c>
      <c r="CW80">
        <f t="shared" si="112"/>
        <v>0</v>
      </c>
      <c r="CX80">
        <f t="shared" si="113"/>
        <v>0</v>
      </c>
      <c r="CY80">
        <f t="shared" si="114"/>
        <v>1416.5202000000002</v>
      </c>
      <c r="CZ80">
        <f t="shared" si="115"/>
        <v>944.34680000000003</v>
      </c>
      <c r="DB80">
        <v>27</v>
      </c>
      <c r="DC80" t="s">
        <v>3</v>
      </c>
      <c r="DD80" t="s">
        <v>31</v>
      </c>
      <c r="DE80" t="s">
        <v>32</v>
      </c>
      <c r="DF80" t="s">
        <v>32</v>
      </c>
      <c r="DG80" t="s">
        <v>32</v>
      </c>
      <c r="DH80" t="s">
        <v>3</v>
      </c>
      <c r="DI80" t="s">
        <v>32</v>
      </c>
      <c r="DJ80" t="s">
        <v>32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241</v>
      </c>
      <c r="DW80" t="s">
        <v>241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45060181</v>
      </c>
      <c r="EF80">
        <v>30</v>
      </c>
      <c r="EG80" t="s">
        <v>24</v>
      </c>
      <c r="EH80">
        <v>0</v>
      </c>
      <c r="EI80" t="s">
        <v>3</v>
      </c>
      <c r="EJ80">
        <v>1</v>
      </c>
      <c r="EK80">
        <v>13</v>
      </c>
      <c r="EL80" t="s">
        <v>243</v>
      </c>
      <c r="EM80" t="s">
        <v>244</v>
      </c>
      <c r="EO80" t="s">
        <v>35</v>
      </c>
      <c r="EQ80">
        <v>0</v>
      </c>
      <c r="ER80">
        <v>519.51</v>
      </c>
      <c r="ES80">
        <v>123.72</v>
      </c>
      <c r="ET80">
        <v>1.9</v>
      </c>
      <c r="EU80">
        <v>0</v>
      </c>
      <c r="EV80">
        <v>393.89</v>
      </c>
      <c r="EW80">
        <v>33.1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93</v>
      </c>
      <c r="FY80">
        <v>62</v>
      </c>
      <c r="GA80" t="s">
        <v>3</v>
      </c>
      <c r="GD80">
        <v>1</v>
      </c>
      <c r="GF80">
        <v>1838192153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116"/>
        <v>0</v>
      </c>
      <c r="GM80">
        <f t="shared" si="117"/>
        <v>3920.34</v>
      </c>
      <c r="GN80">
        <f t="shared" si="118"/>
        <v>3920.34</v>
      </c>
      <c r="GO80">
        <f t="shared" si="119"/>
        <v>0</v>
      </c>
      <c r="GP80">
        <f t="shared" si="120"/>
        <v>0</v>
      </c>
      <c r="GR80">
        <v>0</v>
      </c>
      <c r="GS80">
        <v>3</v>
      </c>
      <c r="GT80">
        <v>0</v>
      </c>
      <c r="GU80" t="s">
        <v>3</v>
      </c>
      <c r="GV80">
        <f t="shared" si="121"/>
        <v>0</v>
      </c>
      <c r="GW80">
        <v>1</v>
      </c>
      <c r="GX80">
        <f t="shared" si="122"/>
        <v>0</v>
      </c>
      <c r="HA80">
        <v>0</v>
      </c>
      <c r="HB80">
        <v>0</v>
      </c>
      <c r="HC80">
        <f t="shared" si="123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D81">
        <f>ROW(EtalonRes!A138)</f>
        <v>138</v>
      </c>
      <c r="E81" t="s">
        <v>245</v>
      </c>
      <c r="F81" t="s">
        <v>246</v>
      </c>
      <c r="G81" t="s">
        <v>247</v>
      </c>
      <c r="H81" t="s">
        <v>248</v>
      </c>
      <c r="I81">
        <f>ROUND(((6*2+5.08*2)*0.1+(0.4*6))/100,9)</f>
        <v>4.616E-2</v>
      </c>
      <c r="J81">
        <v>0</v>
      </c>
      <c r="K81">
        <f>ROUND(((6*2+5.08*2)*0.1+(0.4*6))/100,9)</f>
        <v>4.616E-2</v>
      </c>
      <c r="O81">
        <f t="shared" si="93"/>
        <v>3443.66</v>
      </c>
      <c r="P81">
        <f t="shared" si="94"/>
        <v>58.33</v>
      </c>
      <c r="Q81">
        <f>(ROUND((ROUND((((ET81*1.1))*AV81*I81),2)*BB81),2)+ROUND((ROUND(((AE81-((EU81*1.1)))*AV81*I81),2)*BS81),2))</f>
        <v>5.46</v>
      </c>
      <c r="R81">
        <f t="shared" si="95"/>
        <v>2.82</v>
      </c>
      <c r="S81">
        <f t="shared" si="96"/>
        <v>3379.87</v>
      </c>
      <c r="T81">
        <f t="shared" si="97"/>
        <v>0</v>
      </c>
      <c r="U81">
        <f t="shared" si="98"/>
        <v>5.3648093664000003</v>
      </c>
      <c r="V81">
        <f t="shared" si="99"/>
        <v>0</v>
      </c>
      <c r="W81">
        <f t="shared" si="100"/>
        <v>0</v>
      </c>
      <c r="X81">
        <f t="shared" si="101"/>
        <v>3687.13</v>
      </c>
      <c r="Y81">
        <f t="shared" si="102"/>
        <v>1928.13</v>
      </c>
      <c r="AA81">
        <v>45965916</v>
      </c>
      <c r="AB81">
        <f t="shared" si="103"/>
        <v>1330.432</v>
      </c>
      <c r="AC81">
        <f>ROUND(((ES81*1)),6)</f>
        <v>128.66</v>
      </c>
      <c r="AD81">
        <f>ROUND(((((ET81*1.1))-((EU81*1.1)))+AE81),6)</f>
        <v>6.4020000000000001</v>
      </c>
      <c r="AE81">
        <f t="shared" si="126"/>
        <v>0.96799999999999997</v>
      </c>
      <c r="AF81">
        <f t="shared" si="126"/>
        <v>1195.3699999999999</v>
      </c>
      <c r="AG81">
        <f t="shared" si="104"/>
        <v>0</v>
      </c>
      <c r="AH81">
        <f t="shared" si="127"/>
        <v>106.92000000000002</v>
      </c>
      <c r="AI81">
        <f t="shared" si="127"/>
        <v>0</v>
      </c>
      <c r="AJ81">
        <f t="shared" si="105"/>
        <v>0</v>
      </c>
      <c r="AK81">
        <v>1221.18</v>
      </c>
      <c r="AL81">
        <v>128.66</v>
      </c>
      <c r="AM81">
        <v>5.82</v>
      </c>
      <c r="AN81">
        <v>0.88</v>
      </c>
      <c r="AO81">
        <v>1086.7</v>
      </c>
      <c r="AP81">
        <v>0</v>
      </c>
      <c r="AQ81">
        <v>97.2</v>
      </c>
      <c r="AR81">
        <v>0</v>
      </c>
      <c r="AS81">
        <v>0</v>
      </c>
      <c r="AT81">
        <v>109</v>
      </c>
      <c r="AU81">
        <v>57</v>
      </c>
      <c r="AV81">
        <v>1.087</v>
      </c>
      <c r="AW81">
        <v>1.0009999999999999</v>
      </c>
      <c r="AZ81">
        <v>1</v>
      </c>
      <c r="BA81">
        <v>56.35</v>
      </c>
      <c r="BB81">
        <v>17.059999999999999</v>
      </c>
      <c r="BC81">
        <v>9.82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249</v>
      </c>
      <c r="BM81">
        <v>16</v>
      </c>
      <c r="BN81">
        <v>45053235</v>
      </c>
      <c r="BO81" t="s">
        <v>246</v>
      </c>
      <c r="BP81">
        <v>1</v>
      </c>
      <c r="BQ81">
        <v>30</v>
      </c>
      <c r="BR81">
        <v>0</v>
      </c>
      <c r="BS81">
        <v>56.35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109</v>
      </c>
      <c r="CA81">
        <v>57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962</v>
      </c>
      <c r="CO81">
        <v>0</v>
      </c>
      <c r="CP81">
        <f t="shared" si="106"/>
        <v>3443.66</v>
      </c>
      <c r="CQ81">
        <f t="shared" si="107"/>
        <v>1264.72</v>
      </c>
      <c r="CR81">
        <f>(ROUND((ROUND((((ET81*1.1))*AV81*1),2)*BB81),2)+ROUND((ROUND(((AE81-((EU81*1.1)))*AV81*1),2)*BS81),2))</f>
        <v>118.74</v>
      </c>
      <c r="CS81">
        <f t="shared" si="108"/>
        <v>59.17</v>
      </c>
      <c r="CT81">
        <f t="shared" si="109"/>
        <v>73219.5</v>
      </c>
      <c r="CU81">
        <f t="shared" si="110"/>
        <v>0</v>
      </c>
      <c r="CV81">
        <f t="shared" si="111"/>
        <v>116.22204000000001</v>
      </c>
      <c r="CW81">
        <f t="shared" si="112"/>
        <v>0</v>
      </c>
      <c r="CX81">
        <f t="shared" si="113"/>
        <v>0</v>
      </c>
      <c r="CY81">
        <f t="shared" si="114"/>
        <v>3687.1321000000003</v>
      </c>
      <c r="CZ81">
        <f t="shared" si="115"/>
        <v>1928.1333000000002</v>
      </c>
      <c r="DB81">
        <v>28</v>
      </c>
      <c r="DC81" t="s">
        <v>3</v>
      </c>
      <c r="DD81" t="s">
        <v>31</v>
      </c>
      <c r="DE81" t="s">
        <v>32</v>
      </c>
      <c r="DF81" t="s">
        <v>32</v>
      </c>
      <c r="DG81" t="s">
        <v>32</v>
      </c>
      <c r="DH81" t="s">
        <v>3</v>
      </c>
      <c r="DI81" t="s">
        <v>32</v>
      </c>
      <c r="DJ81" t="s">
        <v>32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248</v>
      </c>
      <c r="DW81" t="s">
        <v>248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45060184</v>
      </c>
      <c r="EF81">
        <v>30</v>
      </c>
      <c r="EG81" t="s">
        <v>24</v>
      </c>
      <c r="EH81">
        <v>0</v>
      </c>
      <c r="EI81" t="s">
        <v>3</v>
      </c>
      <c r="EJ81">
        <v>1</v>
      </c>
      <c r="EK81">
        <v>16</v>
      </c>
      <c r="EL81" t="s">
        <v>250</v>
      </c>
      <c r="EM81" t="s">
        <v>251</v>
      </c>
      <c r="EO81" t="s">
        <v>35</v>
      </c>
      <c r="EQ81">
        <v>0</v>
      </c>
      <c r="ER81">
        <v>1221.18</v>
      </c>
      <c r="ES81">
        <v>128.66</v>
      </c>
      <c r="ET81">
        <v>5.82</v>
      </c>
      <c r="EU81">
        <v>0.88</v>
      </c>
      <c r="EV81">
        <v>1086.7</v>
      </c>
      <c r="EW81">
        <v>97.2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109</v>
      </c>
      <c r="FY81">
        <v>57</v>
      </c>
      <c r="GA81" t="s">
        <v>3</v>
      </c>
      <c r="GD81">
        <v>1</v>
      </c>
      <c r="GF81">
        <v>-1769729714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116"/>
        <v>0</v>
      </c>
      <c r="GM81">
        <f t="shared" si="117"/>
        <v>9058.92</v>
      </c>
      <c r="GN81">
        <f t="shared" si="118"/>
        <v>9058.92</v>
      </c>
      <c r="GO81">
        <f t="shared" si="119"/>
        <v>0</v>
      </c>
      <c r="GP81">
        <f t="shared" si="120"/>
        <v>0</v>
      </c>
      <c r="GR81">
        <v>0</v>
      </c>
      <c r="GS81">
        <v>3</v>
      </c>
      <c r="GT81">
        <v>0</v>
      </c>
      <c r="GU81" t="s">
        <v>3</v>
      </c>
      <c r="GV81">
        <f t="shared" si="121"/>
        <v>0</v>
      </c>
      <c r="GW81">
        <v>1</v>
      </c>
      <c r="GX81">
        <f t="shared" si="122"/>
        <v>0</v>
      </c>
      <c r="HA81">
        <v>0</v>
      </c>
      <c r="HB81">
        <v>0</v>
      </c>
      <c r="HC81">
        <f t="shared" si="123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ROW(SmtRes!A78)</f>
        <v>78</v>
      </c>
      <c r="D82">
        <f>ROW(EtalonRes!A143)</f>
        <v>143</v>
      </c>
      <c r="E82" t="s">
        <v>252</v>
      </c>
      <c r="F82" t="s">
        <v>253</v>
      </c>
      <c r="G82" t="s">
        <v>254</v>
      </c>
      <c r="H82" t="s">
        <v>255</v>
      </c>
      <c r="I82">
        <f>ROUND(ROUND(0.08*2*0.25*1.8,4),9)</f>
        <v>7.1999999999999995E-2</v>
      </c>
      <c r="J82">
        <v>0</v>
      </c>
      <c r="K82">
        <f>ROUND(ROUND(0.08*2*0.25*1.8,4),9)</f>
        <v>7.1999999999999995E-2</v>
      </c>
      <c r="O82">
        <f t="shared" si="93"/>
        <v>319.92</v>
      </c>
      <c r="P82">
        <f t="shared" si="94"/>
        <v>11.12</v>
      </c>
      <c r="Q82">
        <f>(ROUND((ROUND((((ET82*1.1))*AV82*I82),2)*BB82),2)+ROUND((ROUND(((AE82-((EU82*1.1)))*AV82*I82),2)*BS82),2))</f>
        <v>0</v>
      </c>
      <c r="R82">
        <f t="shared" si="95"/>
        <v>0</v>
      </c>
      <c r="S82">
        <f t="shared" si="96"/>
        <v>308.8</v>
      </c>
      <c r="T82">
        <f t="shared" si="97"/>
        <v>0</v>
      </c>
      <c r="U82">
        <f t="shared" si="98"/>
        <v>0.50281308000000002</v>
      </c>
      <c r="V82">
        <f t="shared" si="99"/>
        <v>0</v>
      </c>
      <c r="W82">
        <f t="shared" si="100"/>
        <v>0</v>
      </c>
      <c r="X82">
        <f t="shared" si="101"/>
        <v>339.68</v>
      </c>
      <c r="Y82">
        <f t="shared" si="102"/>
        <v>213.07</v>
      </c>
      <c r="AA82">
        <v>45965916</v>
      </c>
      <c r="AB82">
        <f t="shared" si="103"/>
        <v>90.31</v>
      </c>
      <c r="AC82">
        <f>ROUND(((ES82*1)),6)</f>
        <v>19.03</v>
      </c>
      <c r="AD82">
        <f>ROUND(((((ET82*1.1))-((EU82*1.1)))+AE82),6)</f>
        <v>0</v>
      </c>
      <c r="AE82">
        <f t="shared" si="126"/>
        <v>0</v>
      </c>
      <c r="AF82">
        <f t="shared" si="126"/>
        <v>71.28</v>
      </c>
      <c r="AG82">
        <f t="shared" si="104"/>
        <v>0</v>
      </c>
      <c r="AH82">
        <f t="shared" si="127"/>
        <v>6.5450000000000008</v>
      </c>
      <c r="AI82">
        <f t="shared" si="127"/>
        <v>0</v>
      </c>
      <c r="AJ82">
        <f t="shared" si="105"/>
        <v>0</v>
      </c>
      <c r="AK82">
        <v>83.83</v>
      </c>
      <c r="AL82">
        <v>19.03</v>
      </c>
      <c r="AM82">
        <v>0</v>
      </c>
      <c r="AN82">
        <v>0</v>
      </c>
      <c r="AO82">
        <v>64.8</v>
      </c>
      <c r="AP82">
        <v>0</v>
      </c>
      <c r="AQ82">
        <v>5.95</v>
      </c>
      <c r="AR82">
        <v>0</v>
      </c>
      <c r="AS82">
        <v>0</v>
      </c>
      <c r="AT82">
        <v>110</v>
      </c>
      <c r="AU82">
        <v>69</v>
      </c>
      <c r="AV82">
        <v>1.0669999999999999</v>
      </c>
      <c r="AW82">
        <v>1.0249999999999999</v>
      </c>
      <c r="AZ82">
        <v>1</v>
      </c>
      <c r="BA82">
        <v>56.35</v>
      </c>
      <c r="BB82">
        <v>1</v>
      </c>
      <c r="BC82">
        <v>7.94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256</v>
      </c>
      <c r="BM82">
        <v>12</v>
      </c>
      <c r="BN82">
        <v>45053235</v>
      </c>
      <c r="BO82" t="s">
        <v>253</v>
      </c>
      <c r="BP82">
        <v>1</v>
      </c>
      <c r="BQ82">
        <v>30</v>
      </c>
      <c r="BR82">
        <v>0</v>
      </c>
      <c r="BS82">
        <v>56.35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110</v>
      </c>
      <c r="CA82">
        <v>69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962</v>
      </c>
      <c r="CO82">
        <v>0</v>
      </c>
      <c r="CP82">
        <f t="shared" si="106"/>
        <v>319.92</v>
      </c>
      <c r="CQ82">
        <f t="shared" si="107"/>
        <v>154.91</v>
      </c>
      <c r="CR82">
        <f>(ROUND((ROUND((((ET82*1.1))*AV82*1),2)*BB82),2)+ROUND((ROUND(((AE82-((EU82*1.1)))*AV82*1),2)*BS82),2))</f>
        <v>0</v>
      </c>
      <c r="CS82">
        <f t="shared" si="108"/>
        <v>0</v>
      </c>
      <c r="CT82">
        <f t="shared" si="109"/>
        <v>4285.9799999999996</v>
      </c>
      <c r="CU82">
        <f t="shared" si="110"/>
        <v>0</v>
      </c>
      <c r="CV82">
        <f t="shared" si="111"/>
        <v>6.9835150000000006</v>
      </c>
      <c r="CW82">
        <f t="shared" si="112"/>
        <v>0</v>
      </c>
      <c r="CX82">
        <f t="shared" si="113"/>
        <v>0</v>
      </c>
      <c r="CY82">
        <f t="shared" si="114"/>
        <v>339.68</v>
      </c>
      <c r="CZ82">
        <f t="shared" si="115"/>
        <v>213.072</v>
      </c>
      <c r="DB82">
        <v>29</v>
      </c>
      <c r="DC82" t="s">
        <v>3</v>
      </c>
      <c r="DD82" t="s">
        <v>31</v>
      </c>
      <c r="DE82" t="s">
        <v>32</v>
      </c>
      <c r="DF82" t="s">
        <v>32</v>
      </c>
      <c r="DG82" t="s">
        <v>32</v>
      </c>
      <c r="DH82" t="s">
        <v>3</v>
      </c>
      <c r="DI82" t="s">
        <v>32</v>
      </c>
      <c r="DJ82" t="s">
        <v>32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255</v>
      </c>
      <c r="DW82" t="s">
        <v>255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45060180</v>
      </c>
      <c r="EF82">
        <v>30</v>
      </c>
      <c r="EG82" t="s">
        <v>24</v>
      </c>
      <c r="EH82">
        <v>0</v>
      </c>
      <c r="EI82" t="s">
        <v>3</v>
      </c>
      <c r="EJ82">
        <v>1</v>
      </c>
      <c r="EK82">
        <v>12</v>
      </c>
      <c r="EL82" t="s">
        <v>72</v>
      </c>
      <c r="EM82" t="s">
        <v>73</v>
      </c>
      <c r="EO82" t="s">
        <v>35</v>
      </c>
      <c r="EQ82">
        <v>0</v>
      </c>
      <c r="ER82">
        <v>83.83</v>
      </c>
      <c r="ES82">
        <v>19.03</v>
      </c>
      <c r="ET82">
        <v>0</v>
      </c>
      <c r="EU82">
        <v>0</v>
      </c>
      <c r="EV82">
        <v>64.8</v>
      </c>
      <c r="EW82">
        <v>5.95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110</v>
      </c>
      <c r="FY82">
        <v>69</v>
      </c>
      <c r="GA82" t="s">
        <v>3</v>
      </c>
      <c r="GD82">
        <v>1</v>
      </c>
      <c r="GF82">
        <v>-826297545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116"/>
        <v>0</v>
      </c>
      <c r="GM82">
        <f t="shared" si="117"/>
        <v>872.67</v>
      </c>
      <c r="GN82">
        <f t="shared" si="118"/>
        <v>872.67</v>
      </c>
      <c r="GO82">
        <f t="shared" si="119"/>
        <v>0</v>
      </c>
      <c r="GP82">
        <f t="shared" si="120"/>
        <v>0</v>
      </c>
      <c r="GR82">
        <v>0</v>
      </c>
      <c r="GS82">
        <v>3</v>
      </c>
      <c r="GT82">
        <v>0</v>
      </c>
      <c r="GU82" t="s">
        <v>3</v>
      </c>
      <c r="GV82">
        <f t="shared" si="121"/>
        <v>0</v>
      </c>
      <c r="GW82">
        <v>1</v>
      </c>
      <c r="GX82">
        <f t="shared" si="122"/>
        <v>0</v>
      </c>
      <c r="HA82">
        <v>0</v>
      </c>
      <c r="HB82">
        <v>0</v>
      </c>
      <c r="HC82">
        <f t="shared" si="123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77</v>
      </c>
      <c r="E83" t="s">
        <v>257</v>
      </c>
      <c r="F83" t="s">
        <v>258</v>
      </c>
      <c r="G83" t="s">
        <v>259</v>
      </c>
      <c r="H83" t="s">
        <v>260</v>
      </c>
      <c r="I83">
        <f>I82*J83</f>
        <v>2.8799999999999999E-2</v>
      </c>
      <c r="J83">
        <v>0.4</v>
      </c>
      <c r="K83">
        <v>0.4</v>
      </c>
      <c r="O83">
        <f t="shared" si="93"/>
        <v>484.5</v>
      </c>
      <c r="P83">
        <f t="shared" si="94"/>
        <v>484.5</v>
      </c>
      <c r="Q83">
        <f>(ROUND((ROUND(((ET83)*AV83*I83),2)*BB83),2)+ROUND((ROUND(((AE83-(EU83))*AV83*I83),2)*BS83),2))</f>
        <v>0</v>
      </c>
      <c r="R83">
        <f t="shared" si="95"/>
        <v>0</v>
      </c>
      <c r="S83">
        <f t="shared" si="96"/>
        <v>0</v>
      </c>
      <c r="T83">
        <f t="shared" si="97"/>
        <v>0</v>
      </c>
      <c r="U83">
        <f t="shared" si="98"/>
        <v>0</v>
      </c>
      <c r="V83">
        <f t="shared" si="99"/>
        <v>0</v>
      </c>
      <c r="W83">
        <f t="shared" si="100"/>
        <v>0</v>
      </c>
      <c r="X83">
        <f t="shared" si="101"/>
        <v>0</v>
      </c>
      <c r="Y83">
        <f t="shared" si="102"/>
        <v>0</v>
      </c>
      <c r="AA83">
        <v>45965916</v>
      </c>
      <c r="AB83">
        <f t="shared" si="103"/>
        <v>1016.18</v>
      </c>
      <c r="AC83">
        <f>ROUND((ES83),6)</f>
        <v>1016.18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104"/>
        <v>0</v>
      </c>
      <c r="AH83">
        <f>(EW83)</f>
        <v>0</v>
      </c>
      <c r="AI83">
        <f>(EX83)</f>
        <v>0</v>
      </c>
      <c r="AJ83">
        <f t="shared" si="105"/>
        <v>0</v>
      </c>
      <c r="AK83">
        <v>1016.18</v>
      </c>
      <c r="AL83">
        <v>1016.18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110</v>
      </c>
      <c r="AU83">
        <v>69</v>
      </c>
      <c r="AV83">
        <v>1</v>
      </c>
      <c r="AW83">
        <v>1.0249999999999999</v>
      </c>
      <c r="AZ83">
        <v>1</v>
      </c>
      <c r="BA83">
        <v>1</v>
      </c>
      <c r="BB83">
        <v>1</v>
      </c>
      <c r="BC83">
        <v>16.149999999999999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261</v>
      </c>
      <c r="BM83">
        <v>12</v>
      </c>
      <c r="BN83">
        <v>45053235</v>
      </c>
      <c r="BO83" t="s">
        <v>258</v>
      </c>
      <c r="BP83">
        <v>1</v>
      </c>
      <c r="BQ83">
        <v>30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110</v>
      </c>
      <c r="CA83">
        <v>69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962</v>
      </c>
      <c r="CO83">
        <v>0</v>
      </c>
      <c r="CP83">
        <f t="shared" si="106"/>
        <v>484.5</v>
      </c>
      <c r="CQ83">
        <f t="shared" si="107"/>
        <v>16821.52</v>
      </c>
      <c r="CR83">
        <f>(ROUND((ROUND(((ET83)*AV83*1),2)*BB83),2)+ROUND((ROUND(((AE83-(EU83))*AV83*1),2)*BS83),2))</f>
        <v>0</v>
      </c>
      <c r="CS83">
        <f t="shared" si="108"/>
        <v>0</v>
      </c>
      <c r="CT83">
        <f t="shared" si="109"/>
        <v>0</v>
      </c>
      <c r="CU83">
        <f t="shared" si="110"/>
        <v>0</v>
      </c>
      <c r="CV83">
        <f t="shared" si="111"/>
        <v>0</v>
      </c>
      <c r="CW83">
        <f t="shared" si="112"/>
        <v>0</v>
      </c>
      <c r="CX83">
        <f t="shared" si="113"/>
        <v>0</v>
      </c>
      <c r="CY83">
        <f t="shared" si="114"/>
        <v>0</v>
      </c>
      <c r="CZ83">
        <f t="shared" si="115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260</v>
      </c>
      <c r="DW83" t="s">
        <v>260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45060180</v>
      </c>
      <c r="EF83">
        <v>30</v>
      </c>
      <c r="EG83" t="s">
        <v>24</v>
      </c>
      <c r="EH83">
        <v>0</v>
      </c>
      <c r="EI83" t="s">
        <v>3</v>
      </c>
      <c r="EJ83">
        <v>1</v>
      </c>
      <c r="EK83">
        <v>12</v>
      </c>
      <c r="EL83" t="s">
        <v>72</v>
      </c>
      <c r="EM83" t="s">
        <v>73</v>
      </c>
      <c r="EO83" t="s">
        <v>35</v>
      </c>
      <c r="EQ83">
        <v>0</v>
      </c>
      <c r="ER83">
        <v>1016.18</v>
      </c>
      <c r="ES83">
        <v>1016.18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110</v>
      </c>
      <c r="FY83">
        <v>69</v>
      </c>
      <c r="GA83" t="s">
        <v>3</v>
      </c>
      <c r="GD83">
        <v>1</v>
      </c>
      <c r="GF83">
        <v>-1406619284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116"/>
        <v>0</v>
      </c>
      <c r="GM83">
        <f t="shared" si="117"/>
        <v>484.5</v>
      </c>
      <c r="GN83">
        <f t="shared" si="118"/>
        <v>484.5</v>
      </c>
      <c r="GO83">
        <f t="shared" si="119"/>
        <v>0</v>
      </c>
      <c r="GP83">
        <f t="shared" si="120"/>
        <v>0</v>
      </c>
      <c r="GR83">
        <v>0</v>
      </c>
      <c r="GS83">
        <v>3</v>
      </c>
      <c r="GT83">
        <v>0</v>
      </c>
      <c r="GU83" t="s">
        <v>3</v>
      </c>
      <c r="GV83">
        <f t="shared" si="121"/>
        <v>0</v>
      </c>
      <c r="GW83">
        <v>1</v>
      </c>
      <c r="GX83">
        <f t="shared" si="122"/>
        <v>0</v>
      </c>
      <c r="HA83">
        <v>0</v>
      </c>
      <c r="HB83">
        <v>0</v>
      </c>
      <c r="HC83">
        <f t="shared" si="123"/>
        <v>0</v>
      </c>
      <c r="HE83" t="s">
        <v>3</v>
      </c>
      <c r="HF83" t="s">
        <v>3</v>
      </c>
      <c r="HM83" t="s">
        <v>31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78</v>
      </c>
      <c r="E84" t="s">
        <v>262</v>
      </c>
      <c r="F84" t="s">
        <v>98</v>
      </c>
      <c r="G84" t="s">
        <v>99</v>
      </c>
      <c r="H84" t="s">
        <v>77</v>
      </c>
      <c r="I84">
        <f>I82*J84</f>
        <v>1.728E-2</v>
      </c>
      <c r="J84">
        <v>0.24000000000000002</v>
      </c>
      <c r="K84">
        <v>0.24</v>
      </c>
      <c r="O84">
        <f t="shared" si="93"/>
        <v>84.02</v>
      </c>
      <c r="P84">
        <f t="shared" si="94"/>
        <v>84.02</v>
      </c>
      <c r="Q84">
        <f>(ROUND((ROUND(((ET84)*AV84*I84),2)*BB84),2)+ROUND((ROUND(((AE84-(EU84))*AV84*I84),2)*BS84),2))</f>
        <v>0</v>
      </c>
      <c r="R84">
        <f t="shared" si="95"/>
        <v>0</v>
      </c>
      <c r="S84">
        <f t="shared" si="96"/>
        <v>0</v>
      </c>
      <c r="T84">
        <f t="shared" si="97"/>
        <v>0</v>
      </c>
      <c r="U84">
        <f t="shared" si="98"/>
        <v>0</v>
      </c>
      <c r="V84">
        <f t="shared" si="99"/>
        <v>0</v>
      </c>
      <c r="W84">
        <f t="shared" si="100"/>
        <v>0</v>
      </c>
      <c r="X84">
        <f t="shared" si="101"/>
        <v>0</v>
      </c>
      <c r="Y84">
        <f t="shared" si="102"/>
        <v>0</v>
      </c>
      <c r="AA84">
        <v>45965916</v>
      </c>
      <c r="AB84">
        <f t="shared" si="103"/>
        <v>439.5</v>
      </c>
      <c r="AC84">
        <f>ROUND((ES84),6)</f>
        <v>439.5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104"/>
        <v>0</v>
      </c>
      <c r="AH84">
        <f>(EW84)</f>
        <v>0</v>
      </c>
      <c r="AI84">
        <f>(EX84)</f>
        <v>0</v>
      </c>
      <c r="AJ84">
        <f t="shared" si="105"/>
        <v>0</v>
      </c>
      <c r="AK84">
        <v>439.5</v>
      </c>
      <c r="AL84">
        <v>439.5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110</v>
      </c>
      <c r="AU84">
        <v>69</v>
      </c>
      <c r="AV84">
        <v>1</v>
      </c>
      <c r="AW84">
        <v>1.0249999999999999</v>
      </c>
      <c r="AZ84">
        <v>1</v>
      </c>
      <c r="BA84">
        <v>1</v>
      </c>
      <c r="BB84">
        <v>1</v>
      </c>
      <c r="BC84">
        <v>10.8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100</v>
      </c>
      <c r="BM84">
        <v>12</v>
      </c>
      <c r="BN84">
        <v>45053235</v>
      </c>
      <c r="BO84" t="s">
        <v>98</v>
      </c>
      <c r="BP84">
        <v>1</v>
      </c>
      <c r="BQ84">
        <v>30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110</v>
      </c>
      <c r="CA84">
        <v>69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962</v>
      </c>
      <c r="CO84">
        <v>0</v>
      </c>
      <c r="CP84">
        <f t="shared" si="106"/>
        <v>84.02</v>
      </c>
      <c r="CQ84">
        <f t="shared" si="107"/>
        <v>4865.29</v>
      </c>
      <c r="CR84">
        <f>(ROUND((ROUND(((ET84)*AV84*1),2)*BB84),2)+ROUND((ROUND(((AE84-(EU84))*AV84*1),2)*BS84),2))</f>
        <v>0</v>
      </c>
      <c r="CS84">
        <f t="shared" si="108"/>
        <v>0</v>
      </c>
      <c r="CT84">
        <f t="shared" si="109"/>
        <v>0</v>
      </c>
      <c r="CU84">
        <f t="shared" si="110"/>
        <v>0</v>
      </c>
      <c r="CV84">
        <f t="shared" si="111"/>
        <v>0</v>
      </c>
      <c r="CW84">
        <f t="shared" si="112"/>
        <v>0</v>
      </c>
      <c r="CX84">
        <f t="shared" si="113"/>
        <v>0</v>
      </c>
      <c r="CY84">
        <f t="shared" si="114"/>
        <v>0</v>
      </c>
      <c r="CZ84">
        <f t="shared" si="115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77</v>
      </c>
      <c r="DW84" t="s">
        <v>77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45060180</v>
      </c>
      <c r="EF84">
        <v>30</v>
      </c>
      <c r="EG84" t="s">
        <v>24</v>
      </c>
      <c r="EH84">
        <v>0</v>
      </c>
      <c r="EI84" t="s">
        <v>3</v>
      </c>
      <c r="EJ84">
        <v>1</v>
      </c>
      <c r="EK84">
        <v>12</v>
      </c>
      <c r="EL84" t="s">
        <v>72</v>
      </c>
      <c r="EM84" t="s">
        <v>73</v>
      </c>
      <c r="EO84" t="s">
        <v>35</v>
      </c>
      <c r="EQ84">
        <v>0</v>
      </c>
      <c r="ER84">
        <v>439.5</v>
      </c>
      <c r="ES84">
        <v>439.5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110</v>
      </c>
      <c r="FY84">
        <v>69</v>
      </c>
      <c r="GA84" t="s">
        <v>3</v>
      </c>
      <c r="GD84">
        <v>1</v>
      </c>
      <c r="GF84">
        <v>-1274486266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16"/>
        <v>0</v>
      </c>
      <c r="GM84">
        <f t="shared" si="117"/>
        <v>84.02</v>
      </c>
      <c r="GN84">
        <f t="shared" si="118"/>
        <v>84.02</v>
      </c>
      <c r="GO84">
        <f t="shared" si="119"/>
        <v>0</v>
      </c>
      <c r="GP84">
        <f t="shared" si="120"/>
        <v>0</v>
      </c>
      <c r="GR84">
        <v>0</v>
      </c>
      <c r="GS84">
        <v>3</v>
      </c>
      <c r="GT84">
        <v>0</v>
      </c>
      <c r="GU84" t="s">
        <v>3</v>
      </c>
      <c r="GV84">
        <f t="shared" si="121"/>
        <v>0</v>
      </c>
      <c r="GW84">
        <v>1</v>
      </c>
      <c r="GX84">
        <f t="shared" si="122"/>
        <v>0</v>
      </c>
      <c r="HA84">
        <v>0</v>
      </c>
      <c r="HB84">
        <v>0</v>
      </c>
      <c r="HC84">
        <f t="shared" si="123"/>
        <v>0</v>
      </c>
      <c r="HE84" t="s">
        <v>3</v>
      </c>
      <c r="HF84" t="s">
        <v>3</v>
      </c>
      <c r="HM84" t="s">
        <v>31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ROW(SmtRes!A81)</f>
        <v>81</v>
      </c>
      <c r="D85">
        <f>ROW(EtalonRes!A154)</f>
        <v>154</v>
      </c>
      <c r="E85" t="s">
        <v>263</v>
      </c>
      <c r="F85" t="s">
        <v>264</v>
      </c>
      <c r="G85" t="s">
        <v>265</v>
      </c>
      <c r="H85" t="s">
        <v>266</v>
      </c>
      <c r="I85">
        <f>ROUND(ROUND((1.8*0.08*2)/100,4),9)</f>
        <v>2.8999999999999998E-3</v>
      </c>
      <c r="J85">
        <v>0</v>
      </c>
      <c r="K85">
        <f>ROUND(ROUND((1.8*0.08*2)/100,4),9)</f>
        <v>2.8999999999999998E-3</v>
      </c>
      <c r="O85">
        <f t="shared" si="93"/>
        <v>175.67</v>
      </c>
      <c r="P85">
        <f t="shared" si="94"/>
        <v>8.49</v>
      </c>
      <c r="Q85">
        <f>(ROUND((ROUND((((ET85*1.1))*AV85*I85),2)*BB85),2)+ROUND((ROUND(((AE85-((EU85*1.1)))*AV85*I85),2)*BS85),2))</f>
        <v>13.91</v>
      </c>
      <c r="R85">
        <f t="shared" si="95"/>
        <v>11.27</v>
      </c>
      <c r="S85">
        <f t="shared" si="96"/>
        <v>153.27000000000001</v>
      </c>
      <c r="T85">
        <f t="shared" si="97"/>
        <v>0</v>
      </c>
      <c r="U85">
        <f t="shared" si="98"/>
        <v>0.21253374999999997</v>
      </c>
      <c r="V85">
        <f t="shared" si="99"/>
        <v>0</v>
      </c>
      <c r="W85">
        <f t="shared" si="100"/>
        <v>0</v>
      </c>
      <c r="X85">
        <f t="shared" si="101"/>
        <v>164.54</v>
      </c>
      <c r="Y85">
        <f t="shared" si="102"/>
        <v>80.62</v>
      </c>
      <c r="AA85">
        <v>45965916</v>
      </c>
      <c r="AB85">
        <f t="shared" si="103"/>
        <v>1138.1859999999999</v>
      </c>
      <c r="AC85">
        <f>ROUND(((ES85*1)),6)</f>
        <v>100.6</v>
      </c>
      <c r="AD85">
        <f>ROUND(((((ET85*1.1))-((EU85*1.1)))+AE85),6)</f>
        <v>122.386</v>
      </c>
      <c r="AE85">
        <f>ROUND(((EU85*1.1)),6)</f>
        <v>66.385000000000005</v>
      </c>
      <c r="AF85">
        <f>ROUND(((EV85*1.1)),6)</f>
        <v>915.2</v>
      </c>
      <c r="AG85">
        <f t="shared" si="104"/>
        <v>0</v>
      </c>
      <c r="AH85">
        <f>((EW85*1.1))</f>
        <v>71.5</v>
      </c>
      <c r="AI85">
        <f>((EX85*1.1))</f>
        <v>0</v>
      </c>
      <c r="AJ85">
        <f t="shared" si="105"/>
        <v>0</v>
      </c>
      <c r="AK85">
        <v>1043.8599999999999</v>
      </c>
      <c r="AL85">
        <v>100.6</v>
      </c>
      <c r="AM85">
        <v>111.26</v>
      </c>
      <c r="AN85">
        <v>60.35</v>
      </c>
      <c r="AO85">
        <v>832</v>
      </c>
      <c r="AP85">
        <v>0</v>
      </c>
      <c r="AQ85">
        <v>65</v>
      </c>
      <c r="AR85">
        <v>0</v>
      </c>
      <c r="AS85">
        <v>0</v>
      </c>
      <c r="AT85">
        <v>100</v>
      </c>
      <c r="AU85">
        <v>49</v>
      </c>
      <c r="AV85">
        <v>1.0249999999999999</v>
      </c>
      <c r="AW85">
        <v>1</v>
      </c>
      <c r="AZ85">
        <v>1</v>
      </c>
      <c r="BA85">
        <v>56.35</v>
      </c>
      <c r="BB85">
        <v>38.64</v>
      </c>
      <c r="BC85">
        <v>29.28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267</v>
      </c>
      <c r="BM85">
        <v>20</v>
      </c>
      <c r="BN85">
        <v>45053235</v>
      </c>
      <c r="BO85" t="s">
        <v>264</v>
      </c>
      <c r="BP85">
        <v>1</v>
      </c>
      <c r="BQ85">
        <v>30</v>
      </c>
      <c r="BR85">
        <v>0</v>
      </c>
      <c r="BS85">
        <v>56.35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100</v>
      </c>
      <c r="CA85">
        <v>49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962</v>
      </c>
      <c r="CO85">
        <v>0</v>
      </c>
      <c r="CP85">
        <f t="shared" si="106"/>
        <v>175.67000000000002</v>
      </c>
      <c r="CQ85">
        <f t="shared" si="107"/>
        <v>2945.57</v>
      </c>
      <c r="CR85">
        <f>(ROUND((ROUND((((ET85*1.1))*AV85*1),2)*BB85),2)+ROUND((ROUND(((AE85-((EU85*1.1)))*AV85*1),2)*BS85),2))</f>
        <v>4847.3900000000003</v>
      </c>
      <c r="CS85">
        <f t="shared" si="108"/>
        <v>3834.05</v>
      </c>
      <c r="CT85">
        <f t="shared" si="109"/>
        <v>52860.81</v>
      </c>
      <c r="CU85">
        <f t="shared" si="110"/>
        <v>0</v>
      </c>
      <c r="CV85">
        <f t="shared" si="111"/>
        <v>73.287499999999994</v>
      </c>
      <c r="CW85">
        <f t="shared" si="112"/>
        <v>0</v>
      </c>
      <c r="CX85">
        <f t="shared" si="113"/>
        <v>0</v>
      </c>
      <c r="CY85">
        <f t="shared" si="114"/>
        <v>164.54000000000005</v>
      </c>
      <c r="CZ85">
        <f t="shared" si="115"/>
        <v>80.624600000000015</v>
      </c>
      <c r="DB85">
        <v>30</v>
      </c>
      <c r="DC85" t="s">
        <v>3</v>
      </c>
      <c r="DD85" t="s">
        <v>31</v>
      </c>
      <c r="DE85" t="s">
        <v>32</v>
      </c>
      <c r="DF85" t="s">
        <v>32</v>
      </c>
      <c r="DG85" t="s">
        <v>32</v>
      </c>
      <c r="DH85" t="s">
        <v>3</v>
      </c>
      <c r="DI85" t="s">
        <v>32</v>
      </c>
      <c r="DJ85" t="s">
        <v>32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266</v>
      </c>
      <c r="DW85" t="s">
        <v>266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45060188</v>
      </c>
      <c r="EF85">
        <v>30</v>
      </c>
      <c r="EG85" t="s">
        <v>24</v>
      </c>
      <c r="EH85">
        <v>0</v>
      </c>
      <c r="EI85" t="s">
        <v>3</v>
      </c>
      <c r="EJ85">
        <v>1</v>
      </c>
      <c r="EK85">
        <v>20</v>
      </c>
      <c r="EL85" t="s">
        <v>268</v>
      </c>
      <c r="EM85" t="s">
        <v>269</v>
      </c>
      <c r="EO85" t="s">
        <v>35</v>
      </c>
      <c r="EQ85">
        <v>0</v>
      </c>
      <c r="ER85">
        <v>1043.8599999999999</v>
      </c>
      <c r="ES85">
        <v>100.6</v>
      </c>
      <c r="ET85">
        <v>111.26</v>
      </c>
      <c r="EU85">
        <v>60.35</v>
      </c>
      <c r="EV85">
        <v>832</v>
      </c>
      <c r="EW85">
        <v>65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100</v>
      </c>
      <c r="FY85">
        <v>49</v>
      </c>
      <c r="GA85" t="s">
        <v>3</v>
      </c>
      <c r="GD85">
        <v>1</v>
      </c>
      <c r="GF85">
        <v>264756723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116"/>
        <v>0</v>
      </c>
      <c r="GM85">
        <f t="shared" si="117"/>
        <v>420.83</v>
      </c>
      <c r="GN85">
        <f t="shared" si="118"/>
        <v>420.83</v>
      </c>
      <c r="GO85">
        <f t="shared" si="119"/>
        <v>0</v>
      </c>
      <c r="GP85">
        <f t="shared" si="120"/>
        <v>0</v>
      </c>
      <c r="GR85">
        <v>0</v>
      </c>
      <c r="GS85">
        <v>3</v>
      </c>
      <c r="GT85">
        <v>0</v>
      </c>
      <c r="GU85" t="s">
        <v>3</v>
      </c>
      <c r="GV85">
        <f t="shared" si="121"/>
        <v>0</v>
      </c>
      <c r="GW85">
        <v>1</v>
      </c>
      <c r="GX85">
        <f t="shared" si="122"/>
        <v>0</v>
      </c>
      <c r="HA85">
        <v>0</v>
      </c>
      <c r="HB85">
        <v>0</v>
      </c>
      <c r="HC85">
        <f t="shared" si="123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79</v>
      </c>
      <c r="E86" t="s">
        <v>270</v>
      </c>
      <c r="F86" t="s">
        <v>271</v>
      </c>
      <c r="G86" t="s">
        <v>272</v>
      </c>
      <c r="H86" t="s">
        <v>77</v>
      </c>
      <c r="I86">
        <f>I85*J86</f>
        <v>2.4399999999999999E-4</v>
      </c>
      <c r="J86">
        <v>8.4137931034482763E-2</v>
      </c>
      <c r="K86">
        <v>8.4000000000000005E-2</v>
      </c>
      <c r="O86">
        <f t="shared" si="93"/>
        <v>0</v>
      </c>
      <c r="P86">
        <f t="shared" si="94"/>
        <v>0</v>
      </c>
      <c r="Q86">
        <f>(ROUND((ROUND(((ET86)*AV86*I86),2)*BB86),2)+ROUND((ROUND(((AE86-(EU86))*AV86*I86),2)*BS86),2))</f>
        <v>0</v>
      </c>
      <c r="R86">
        <f t="shared" si="95"/>
        <v>0</v>
      </c>
      <c r="S86">
        <f t="shared" si="96"/>
        <v>0</v>
      </c>
      <c r="T86">
        <f t="shared" si="97"/>
        <v>0</v>
      </c>
      <c r="U86">
        <f t="shared" si="98"/>
        <v>0</v>
      </c>
      <c r="V86">
        <f t="shared" si="99"/>
        <v>0</v>
      </c>
      <c r="W86">
        <f t="shared" si="100"/>
        <v>0</v>
      </c>
      <c r="X86">
        <f t="shared" si="101"/>
        <v>0</v>
      </c>
      <c r="Y86">
        <f t="shared" si="102"/>
        <v>0</v>
      </c>
      <c r="AA86">
        <v>45965916</v>
      </c>
      <c r="AB86">
        <f t="shared" si="103"/>
        <v>7.07</v>
      </c>
      <c r="AC86">
        <f>ROUND((ES86),6)</f>
        <v>7.07</v>
      </c>
      <c r="AD86">
        <f>ROUND((((ET86)-(EU86))+AE86),6)</f>
        <v>0</v>
      </c>
      <c r="AE86">
        <f t="shared" ref="AE86:AF89" si="128">ROUND((EU86),6)</f>
        <v>0</v>
      </c>
      <c r="AF86">
        <f t="shared" si="128"/>
        <v>0</v>
      </c>
      <c r="AG86">
        <f t="shared" si="104"/>
        <v>0</v>
      </c>
      <c r="AH86">
        <f t="shared" ref="AH86:AI89" si="129">(EW86)</f>
        <v>0</v>
      </c>
      <c r="AI86">
        <f t="shared" si="129"/>
        <v>0</v>
      </c>
      <c r="AJ86">
        <f t="shared" si="105"/>
        <v>0</v>
      </c>
      <c r="AK86">
        <v>7.07</v>
      </c>
      <c r="AL86">
        <v>7.07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100</v>
      </c>
      <c r="AU86">
        <v>49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7.75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273</v>
      </c>
      <c r="BM86">
        <v>20</v>
      </c>
      <c r="BN86">
        <v>45053235</v>
      </c>
      <c r="BO86" t="s">
        <v>271</v>
      </c>
      <c r="BP86">
        <v>1</v>
      </c>
      <c r="BQ86">
        <v>30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100</v>
      </c>
      <c r="CA86">
        <v>49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962</v>
      </c>
      <c r="CO86">
        <v>0</v>
      </c>
      <c r="CP86">
        <f t="shared" si="106"/>
        <v>0</v>
      </c>
      <c r="CQ86">
        <f t="shared" si="107"/>
        <v>54.79</v>
      </c>
      <c r="CR86">
        <f>(ROUND((ROUND(((ET86)*AV86*1),2)*BB86),2)+ROUND((ROUND(((AE86-(EU86))*AV86*1),2)*BS86),2))</f>
        <v>0</v>
      </c>
      <c r="CS86">
        <f t="shared" si="108"/>
        <v>0</v>
      </c>
      <c r="CT86">
        <f t="shared" si="109"/>
        <v>0</v>
      </c>
      <c r="CU86">
        <f t="shared" si="110"/>
        <v>0</v>
      </c>
      <c r="CV86">
        <f t="shared" si="111"/>
        <v>0</v>
      </c>
      <c r="CW86">
        <f t="shared" si="112"/>
        <v>0</v>
      </c>
      <c r="CX86">
        <f t="shared" si="113"/>
        <v>0</v>
      </c>
      <c r="CY86">
        <f t="shared" si="114"/>
        <v>0</v>
      </c>
      <c r="CZ86">
        <f t="shared" si="115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1007</v>
      </c>
      <c r="DV86" t="s">
        <v>77</v>
      </c>
      <c r="DW86" t="s">
        <v>77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45060188</v>
      </c>
      <c r="EF86">
        <v>30</v>
      </c>
      <c r="EG86" t="s">
        <v>24</v>
      </c>
      <c r="EH86">
        <v>0</v>
      </c>
      <c r="EI86" t="s">
        <v>3</v>
      </c>
      <c r="EJ86">
        <v>1</v>
      </c>
      <c r="EK86">
        <v>20</v>
      </c>
      <c r="EL86" t="s">
        <v>268</v>
      </c>
      <c r="EM86" t="s">
        <v>269</v>
      </c>
      <c r="EO86" t="s">
        <v>35</v>
      </c>
      <c r="EQ86">
        <v>0</v>
      </c>
      <c r="ER86">
        <v>7.07</v>
      </c>
      <c r="ES86">
        <v>7.07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100</v>
      </c>
      <c r="FY86">
        <v>49</v>
      </c>
      <c r="GA86" t="s">
        <v>3</v>
      </c>
      <c r="GD86">
        <v>1</v>
      </c>
      <c r="GF86">
        <v>-744103292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16"/>
        <v>0</v>
      </c>
      <c r="GM86">
        <f t="shared" si="117"/>
        <v>0</v>
      </c>
      <c r="GN86">
        <f t="shared" si="118"/>
        <v>0</v>
      </c>
      <c r="GO86">
        <f t="shared" si="119"/>
        <v>0</v>
      </c>
      <c r="GP86">
        <f t="shared" si="120"/>
        <v>0</v>
      </c>
      <c r="GR86">
        <v>0</v>
      </c>
      <c r="GS86">
        <v>3</v>
      </c>
      <c r="GT86">
        <v>0</v>
      </c>
      <c r="GU86" t="s">
        <v>3</v>
      </c>
      <c r="GV86">
        <f t="shared" si="121"/>
        <v>0</v>
      </c>
      <c r="GW86">
        <v>1</v>
      </c>
      <c r="GX86">
        <f t="shared" si="122"/>
        <v>0</v>
      </c>
      <c r="HA86">
        <v>0</v>
      </c>
      <c r="HB86">
        <v>0</v>
      </c>
      <c r="HC86">
        <f t="shared" si="123"/>
        <v>0</v>
      </c>
      <c r="HE86" t="s">
        <v>3</v>
      </c>
      <c r="HF86" t="s">
        <v>3</v>
      </c>
      <c r="HM86" t="s">
        <v>31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81</v>
      </c>
      <c r="E87" t="s">
        <v>274</v>
      </c>
      <c r="F87" t="s">
        <v>275</v>
      </c>
      <c r="G87" t="s">
        <v>276</v>
      </c>
      <c r="H87" t="s">
        <v>115</v>
      </c>
      <c r="I87">
        <f>I85*J87</f>
        <v>1.392E-3</v>
      </c>
      <c r="J87">
        <v>0.48000000000000004</v>
      </c>
      <c r="K87">
        <v>0.48</v>
      </c>
      <c r="O87">
        <f t="shared" si="93"/>
        <v>13.42</v>
      </c>
      <c r="P87">
        <f t="shared" si="94"/>
        <v>13.42</v>
      </c>
      <c r="Q87">
        <f>(ROUND((ROUND(((ET87)*AV87*I87),2)*BB87),2)+ROUND((ROUND(((AE87-(EU87))*AV87*I87),2)*BS87),2))</f>
        <v>0</v>
      </c>
      <c r="R87">
        <f t="shared" si="95"/>
        <v>0</v>
      </c>
      <c r="S87">
        <f t="shared" si="96"/>
        <v>0</v>
      </c>
      <c r="T87">
        <f t="shared" si="97"/>
        <v>0</v>
      </c>
      <c r="U87">
        <f t="shared" si="98"/>
        <v>0</v>
      </c>
      <c r="V87">
        <f t="shared" si="99"/>
        <v>0</v>
      </c>
      <c r="W87">
        <f t="shared" si="100"/>
        <v>0</v>
      </c>
      <c r="X87">
        <f t="shared" si="101"/>
        <v>0</v>
      </c>
      <c r="Y87">
        <f t="shared" si="102"/>
        <v>0</v>
      </c>
      <c r="AA87">
        <v>45965916</v>
      </c>
      <c r="AB87">
        <f t="shared" si="103"/>
        <v>788.9</v>
      </c>
      <c r="AC87">
        <f>ROUND((ES87),6)</f>
        <v>788.9</v>
      </c>
      <c r="AD87">
        <f>ROUND((((ET87)-(EU87))+AE87),6)</f>
        <v>0</v>
      </c>
      <c r="AE87">
        <f t="shared" si="128"/>
        <v>0</v>
      </c>
      <c r="AF87">
        <f t="shared" si="128"/>
        <v>0</v>
      </c>
      <c r="AG87">
        <f t="shared" si="104"/>
        <v>0</v>
      </c>
      <c r="AH87">
        <f t="shared" si="129"/>
        <v>0</v>
      </c>
      <c r="AI87">
        <f t="shared" si="129"/>
        <v>0</v>
      </c>
      <c r="AJ87">
        <f t="shared" si="105"/>
        <v>0</v>
      </c>
      <c r="AK87">
        <v>788.9</v>
      </c>
      <c r="AL87">
        <v>788.9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100</v>
      </c>
      <c r="AU87">
        <v>49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12.2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277</v>
      </c>
      <c r="BM87">
        <v>20</v>
      </c>
      <c r="BN87">
        <v>45053235</v>
      </c>
      <c r="BO87" t="s">
        <v>275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100</v>
      </c>
      <c r="CA87">
        <v>49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962</v>
      </c>
      <c r="CO87">
        <v>0</v>
      </c>
      <c r="CP87">
        <f t="shared" si="106"/>
        <v>13.42</v>
      </c>
      <c r="CQ87">
        <f t="shared" si="107"/>
        <v>9624.58</v>
      </c>
      <c r="CR87">
        <f>(ROUND((ROUND(((ET87)*AV87*1),2)*BB87),2)+ROUND((ROUND(((AE87-(EU87))*AV87*1),2)*BS87),2))</f>
        <v>0</v>
      </c>
      <c r="CS87">
        <f t="shared" si="108"/>
        <v>0</v>
      </c>
      <c r="CT87">
        <f t="shared" si="109"/>
        <v>0</v>
      </c>
      <c r="CU87">
        <f t="shared" si="110"/>
        <v>0</v>
      </c>
      <c r="CV87">
        <f t="shared" si="111"/>
        <v>0</v>
      </c>
      <c r="CW87">
        <f t="shared" si="112"/>
        <v>0</v>
      </c>
      <c r="CX87">
        <f t="shared" si="113"/>
        <v>0</v>
      </c>
      <c r="CY87">
        <f t="shared" si="114"/>
        <v>0</v>
      </c>
      <c r="CZ87">
        <f t="shared" si="115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115</v>
      </c>
      <c r="DW87" t="s">
        <v>115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45060188</v>
      </c>
      <c r="EF87">
        <v>30</v>
      </c>
      <c r="EG87" t="s">
        <v>24</v>
      </c>
      <c r="EH87">
        <v>0</v>
      </c>
      <c r="EI87" t="s">
        <v>3</v>
      </c>
      <c r="EJ87">
        <v>1</v>
      </c>
      <c r="EK87">
        <v>20</v>
      </c>
      <c r="EL87" t="s">
        <v>268</v>
      </c>
      <c r="EM87" t="s">
        <v>269</v>
      </c>
      <c r="EO87" t="s">
        <v>35</v>
      </c>
      <c r="EQ87">
        <v>0</v>
      </c>
      <c r="ER87">
        <v>788.9</v>
      </c>
      <c r="ES87">
        <v>788.9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100</v>
      </c>
      <c r="FY87">
        <v>49</v>
      </c>
      <c r="GA87" t="s">
        <v>3</v>
      </c>
      <c r="GD87">
        <v>1</v>
      </c>
      <c r="GF87">
        <v>-1350822344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116"/>
        <v>0</v>
      </c>
      <c r="GM87">
        <f t="shared" si="117"/>
        <v>13.42</v>
      </c>
      <c r="GN87">
        <f t="shared" si="118"/>
        <v>13.42</v>
      </c>
      <c r="GO87">
        <f t="shared" si="119"/>
        <v>0</v>
      </c>
      <c r="GP87">
        <f t="shared" si="120"/>
        <v>0</v>
      </c>
      <c r="GR87">
        <v>0</v>
      </c>
      <c r="GS87">
        <v>3</v>
      </c>
      <c r="GT87">
        <v>0</v>
      </c>
      <c r="GU87" t="s">
        <v>3</v>
      </c>
      <c r="GV87">
        <f t="shared" si="121"/>
        <v>0</v>
      </c>
      <c r="GW87">
        <v>1</v>
      </c>
      <c r="GX87">
        <f t="shared" si="122"/>
        <v>0</v>
      </c>
      <c r="HA87">
        <v>0</v>
      </c>
      <c r="HB87">
        <v>0</v>
      </c>
      <c r="HC87">
        <f t="shared" si="123"/>
        <v>0</v>
      </c>
      <c r="HE87" t="s">
        <v>3</v>
      </c>
      <c r="HF87" t="s">
        <v>3</v>
      </c>
      <c r="HM87" t="s">
        <v>31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80</v>
      </c>
      <c r="E88" t="s">
        <v>278</v>
      </c>
      <c r="F88" t="s">
        <v>279</v>
      </c>
      <c r="G88" t="s">
        <v>280</v>
      </c>
      <c r="H88" t="s">
        <v>77</v>
      </c>
      <c r="I88">
        <f>I85*J88</f>
        <v>3.503E-3</v>
      </c>
      <c r="J88">
        <v>1.2079310344827587</v>
      </c>
      <c r="K88">
        <v>1.208</v>
      </c>
      <c r="O88">
        <f t="shared" si="93"/>
        <v>17.89</v>
      </c>
      <c r="P88">
        <f t="shared" si="94"/>
        <v>17.89</v>
      </c>
      <c r="Q88">
        <f>(ROUND((ROUND(((ET88)*AV88*I88),2)*BB88),2)+ROUND((ROUND(((AE88-(EU88))*AV88*I88),2)*BS88),2))</f>
        <v>0</v>
      </c>
      <c r="R88">
        <f t="shared" si="95"/>
        <v>0</v>
      </c>
      <c r="S88">
        <f t="shared" si="96"/>
        <v>0</v>
      </c>
      <c r="T88">
        <f t="shared" si="97"/>
        <v>0</v>
      </c>
      <c r="U88">
        <f t="shared" si="98"/>
        <v>0</v>
      </c>
      <c r="V88">
        <f t="shared" si="99"/>
        <v>0</v>
      </c>
      <c r="W88">
        <f t="shared" si="100"/>
        <v>0</v>
      </c>
      <c r="X88">
        <f t="shared" si="101"/>
        <v>0</v>
      </c>
      <c r="Y88">
        <f t="shared" si="102"/>
        <v>0</v>
      </c>
      <c r="AA88">
        <v>45965916</v>
      </c>
      <c r="AB88">
        <f t="shared" si="103"/>
        <v>470.7</v>
      </c>
      <c r="AC88">
        <f>ROUND((ES88),6)</f>
        <v>470.7</v>
      </c>
      <c r="AD88">
        <f>ROUND((((ET88)-(EU88))+AE88),6)</f>
        <v>0</v>
      </c>
      <c r="AE88">
        <f t="shared" si="128"/>
        <v>0</v>
      </c>
      <c r="AF88">
        <f t="shared" si="128"/>
        <v>0</v>
      </c>
      <c r="AG88">
        <f t="shared" si="104"/>
        <v>0</v>
      </c>
      <c r="AH88">
        <f t="shared" si="129"/>
        <v>0</v>
      </c>
      <c r="AI88">
        <f t="shared" si="129"/>
        <v>0</v>
      </c>
      <c r="AJ88">
        <f t="shared" si="105"/>
        <v>0</v>
      </c>
      <c r="AK88">
        <v>470.7</v>
      </c>
      <c r="AL88">
        <v>470.7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100</v>
      </c>
      <c r="AU88">
        <v>49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10.84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281</v>
      </c>
      <c r="BM88">
        <v>20</v>
      </c>
      <c r="BN88">
        <v>45053235</v>
      </c>
      <c r="BO88" t="s">
        <v>279</v>
      </c>
      <c r="BP88">
        <v>1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100</v>
      </c>
      <c r="CA88">
        <v>49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962</v>
      </c>
      <c r="CO88">
        <v>0</v>
      </c>
      <c r="CP88">
        <f t="shared" si="106"/>
        <v>17.89</v>
      </c>
      <c r="CQ88">
        <f t="shared" si="107"/>
        <v>5102.3900000000003</v>
      </c>
      <c r="CR88">
        <f>(ROUND((ROUND(((ET88)*AV88*1),2)*BB88),2)+ROUND((ROUND(((AE88-(EU88))*AV88*1),2)*BS88),2))</f>
        <v>0</v>
      </c>
      <c r="CS88">
        <f t="shared" si="108"/>
        <v>0</v>
      </c>
      <c r="CT88">
        <f t="shared" si="109"/>
        <v>0</v>
      </c>
      <c r="CU88">
        <f t="shared" si="110"/>
        <v>0</v>
      </c>
      <c r="CV88">
        <f t="shared" si="111"/>
        <v>0</v>
      </c>
      <c r="CW88">
        <f t="shared" si="112"/>
        <v>0</v>
      </c>
      <c r="CX88">
        <f t="shared" si="113"/>
        <v>0</v>
      </c>
      <c r="CY88">
        <f t="shared" si="114"/>
        <v>0</v>
      </c>
      <c r="CZ88">
        <f t="shared" si="115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77</v>
      </c>
      <c r="DW88" t="s">
        <v>77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45060188</v>
      </c>
      <c r="EF88">
        <v>30</v>
      </c>
      <c r="EG88" t="s">
        <v>24</v>
      </c>
      <c r="EH88">
        <v>0</v>
      </c>
      <c r="EI88" t="s">
        <v>3</v>
      </c>
      <c r="EJ88">
        <v>1</v>
      </c>
      <c r="EK88">
        <v>20</v>
      </c>
      <c r="EL88" t="s">
        <v>268</v>
      </c>
      <c r="EM88" t="s">
        <v>269</v>
      </c>
      <c r="EO88" t="s">
        <v>35</v>
      </c>
      <c r="EQ88">
        <v>0</v>
      </c>
      <c r="ER88">
        <v>470.7</v>
      </c>
      <c r="ES88">
        <v>470.7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100</v>
      </c>
      <c r="FY88">
        <v>49</v>
      </c>
      <c r="GA88" t="s">
        <v>3</v>
      </c>
      <c r="GD88">
        <v>1</v>
      </c>
      <c r="GF88">
        <v>-229953457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16"/>
        <v>0</v>
      </c>
      <c r="GM88">
        <f t="shared" si="117"/>
        <v>17.89</v>
      </c>
      <c r="GN88">
        <f t="shared" si="118"/>
        <v>17.89</v>
      </c>
      <c r="GO88">
        <f t="shared" si="119"/>
        <v>0</v>
      </c>
      <c r="GP88">
        <f t="shared" si="120"/>
        <v>0</v>
      </c>
      <c r="GR88">
        <v>0</v>
      </c>
      <c r="GS88">
        <v>3</v>
      </c>
      <c r="GT88">
        <v>0</v>
      </c>
      <c r="GU88" t="s">
        <v>3</v>
      </c>
      <c r="GV88">
        <f t="shared" si="121"/>
        <v>0</v>
      </c>
      <c r="GW88">
        <v>1</v>
      </c>
      <c r="GX88">
        <f t="shared" si="122"/>
        <v>0</v>
      </c>
      <c r="HA88">
        <v>0</v>
      </c>
      <c r="HB88">
        <v>0</v>
      </c>
      <c r="HC88">
        <f t="shared" si="123"/>
        <v>0</v>
      </c>
      <c r="HE88" t="s">
        <v>3</v>
      </c>
      <c r="HF88" t="s">
        <v>3</v>
      </c>
      <c r="HM88" t="s">
        <v>31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D89">
        <f>ROW(EtalonRes!A177)</f>
        <v>177</v>
      </c>
      <c r="E89" t="s">
        <v>282</v>
      </c>
      <c r="F89" t="s">
        <v>283</v>
      </c>
      <c r="G89" t="s">
        <v>284</v>
      </c>
      <c r="H89" t="s">
        <v>285</v>
      </c>
      <c r="I89">
        <f>ROUND(ROUND(21*2/1000,4),9)</f>
        <v>4.2000000000000003E-2</v>
      </c>
      <c r="J89">
        <v>0</v>
      </c>
      <c r="K89">
        <f>ROUND(ROUND(21*2/1000,4),9)</f>
        <v>4.2000000000000003E-2</v>
      </c>
      <c r="O89">
        <f t="shared" si="93"/>
        <v>1068.43</v>
      </c>
      <c r="P89">
        <f t="shared" si="94"/>
        <v>47</v>
      </c>
      <c r="Q89">
        <f>(ROUND((ROUND(((ET89)*AV89*I89),2)*BB89),2)+ROUND((ROUND(((AE89-(EU89))*AV89*I89),2)*BS89),2))</f>
        <v>39.81</v>
      </c>
      <c r="R89">
        <f t="shared" si="95"/>
        <v>12.4</v>
      </c>
      <c r="S89">
        <f t="shared" si="96"/>
        <v>981.62</v>
      </c>
      <c r="T89">
        <f t="shared" si="97"/>
        <v>0</v>
      </c>
      <c r="U89">
        <f t="shared" si="98"/>
        <v>1.3194006</v>
      </c>
      <c r="V89">
        <f t="shared" si="99"/>
        <v>0</v>
      </c>
      <c r="W89">
        <f t="shared" si="100"/>
        <v>0</v>
      </c>
      <c r="X89">
        <f t="shared" si="101"/>
        <v>924.44</v>
      </c>
      <c r="Y89">
        <f t="shared" si="102"/>
        <v>616.29</v>
      </c>
      <c r="AA89">
        <v>45965916</v>
      </c>
      <c r="AB89">
        <f t="shared" si="103"/>
        <v>539.79999999999995</v>
      </c>
      <c r="AC89">
        <f>ROUND((ES89),6)</f>
        <v>97.15</v>
      </c>
      <c r="AD89">
        <f>ROUND((((ET89)-(EU89))+AE89),6)</f>
        <v>61.17</v>
      </c>
      <c r="AE89">
        <f t="shared" si="128"/>
        <v>4.7699999999999996</v>
      </c>
      <c r="AF89">
        <f t="shared" si="128"/>
        <v>381.48</v>
      </c>
      <c r="AG89">
        <f t="shared" si="104"/>
        <v>0</v>
      </c>
      <c r="AH89">
        <f t="shared" si="129"/>
        <v>28.9</v>
      </c>
      <c r="AI89">
        <f t="shared" si="129"/>
        <v>0</v>
      </c>
      <c r="AJ89">
        <f t="shared" si="105"/>
        <v>0</v>
      </c>
      <c r="AK89">
        <v>539.79999999999995</v>
      </c>
      <c r="AL89">
        <v>97.15</v>
      </c>
      <c r="AM89">
        <v>61.17</v>
      </c>
      <c r="AN89">
        <v>4.7699999999999996</v>
      </c>
      <c r="AO89">
        <v>381.48</v>
      </c>
      <c r="AP89">
        <v>0</v>
      </c>
      <c r="AQ89">
        <v>28.9</v>
      </c>
      <c r="AR89">
        <v>0</v>
      </c>
      <c r="AS89">
        <v>0</v>
      </c>
      <c r="AT89">
        <v>93</v>
      </c>
      <c r="AU89">
        <v>62</v>
      </c>
      <c r="AV89">
        <v>1.087</v>
      </c>
      <c r="AW89">
        <v>1</v>
      </c>
      <c r="AZ89">
        <v>1</v>
      </c>
      <c r="BA89">
        <v>56.35</v>
      </c>
      <c r="BB89">
        <v>14.27</v>
      </c>
      <c r="BC89">
        <v>11.52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286</v>
      </c>
      <c r="BM89">
        <v>13</v>
      </c>
      <c r="BN89">
        <v>45053235</v>
      </c>
      <c r="BO89" t="s">
        <v>283</v>
      </c>
      <c r="BP89">
        <v>1</v>
      </c>
      <c r="BQ89">
        <v>30</v>
      </c>
      <c r="BR89">
        <v>0</v>
      </c>
      <c r="BS89">
        <v>56.35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93</v>
      </c>
      <c r="CA89">
        <v>62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106"/>
        <v>1068.43</v>
      </c>
      <c r="CQ89">
        <f t="shared" si="107"/>
        <v>1119.17</v>
      </c>
      <c r="CR89">
        <f>(ROUND((ROUND(((ET89)*AV89*1),2)*BB89),2)+ROUND((ROUND(((AE89-(EU89))*AV89*1),2)*BS89),2))</f>
        <v>948.81</v>
      </c>
      <c r="CS89">
        <f t="shared" si="108"/>
        <v>291.89</v>
      </c>
      <c r="CT89">
        <f t="shared" si="109"/>
        <v>23366.65</v>
      </c>
      <c r="CU89">
        <f t="shared" si="110"/>
        <v>0</v>
      </c>
      <c r="CV89">
        <f t="shared" si="111"/>
        <v>31.414299999999997</v>
      </c>
      <c r="CW89">
        <f t="shared" si="112"/>
        <v>0</v>
      </c>
      <c r="CX89">
        <f t="shared" si="113"/>
        <v>0</v>
      </c>
      <c r="CY89">
        <f t="shared" si="114"/>
        <v>924.43859999999995</v>
      </c>
      <c r="CZ89">
        <f t="shared" si="115"/>
        <v>616.29239999999993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285</v>
      </c>
      <c r="DW89" t="s">
        <v>285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45060181</v>
      </c>
      <c r="EF89">
        <v>30</v>
      </c>
      <c r="EG89" t="s">
        <v>24</v>
      </c>
      <c r="EH89">
        <v>0</v>
      </c>
      <c r="EI89" t="s">
        <v>3</v>
      </c>
      <c r="EJ89">
        <v>1</v>
      </c>
      <c r="EK89">
        <v>13</v>
      </c>
      <c r="EL89" t="s">
        <v>243</v>
      </c>
      <c r="EM89" t="s">
        <v>244</v>
      </c>
      <c r="EO89" t="s">
        <v>3</v>
      </c>
      <c r="EQ89">
        <v>0</v>
      </c>
      <c r="ER89">
        <v>539.79999999999995</v>
      </c>
      <c r="ES89">
        <v>97.15</v>
      </c>
      <c r="ET89">
        <v>61.17</v>
      </c>
      <c r="EU89">
        <v>4.7699999999999996</v>
      </c>
      <c r="EV89">
        <v>381.48</v>
      </c>
      <c r="EW89">
        <v>28.9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93</v>
      </c>
      <c r="FY89">
        <v>62</v>
      </c>
      <c r="GA89" t="s">
        <v>3</v>
      </c>
      <c r="GD89">
        <v>1</v>
      </c>
      <c r="GF89">
        <v>-1553841709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116"/>
        <v>0</v>
      </c>
      <c r="GM89">
        <f t="shared" si="117"/>
        <v>2609.16</v>
      </c>
      <c r="GN89">
        <f t="shared" si="118"/>
        <v>2609.16</v>
      </c>
      <c r="GO89">
        <f t="shared" si="119"/>
        <v>0</v>
      </c>
      <c r="GP89">
        <f t="shared" si="120"/>
        <v>0</v>
      </c>
      <c r="GR89">
        <v>0</v>
      </c>
      <c r="GS89">
        <v>3</v>
      </c>
      <c r="GT89">
        <v>0</v>
      </c>
      <c r="GU89" t="s">
        <v>3</v>
      </c>
      <c r="GV89">
        <f t="shared" si="121"/>
        <v>0</v>
      </c>
      <c r="GW89">
        <v>1</v>
      </c>
      <c r="GX89">
        <f t="shared" si="122"/>
        <v>0</v>
      </c>
      <c r="HA89">
        <v>0</v>
      </c>
      <c r="HB89">
        <v>0</v>
      </c>
      <c r="HC89">
        <f t="shared" si="123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D90">
        <f>ROW(EtalonRes!A182)</f>
        <v>182</v>
      </c>
      <c r="E90" t="s">
        <v>287</v>
      </c>
      <c r="F90" t="s">
        <v>288</v>
      </c>
      <c r="G90" t="s">
        <v>289</v>
      </c>
      <c r="H90" t="s">
        <v>290</v>
      </c>
      <c r="I90">
        <f>ROUND((ROUND((6)/10,4))*1,9)</f>
        <v>0.6</v>
      </c>
      <c r="J90">
        <v>0</v>
      </c>
      <c r="K90">
        <f>ROUND((ROUND((6)/10,4))*1,9)</f>
        <v>0.6</v>
      </c>
      <c r="O90">
        <f t="shared" si="93"/>
        <v>2261.9299999999998</v>
      </c>
      <c r="P90">
        <f t="shared" si="94"/>
        <v>14.22</v>
      </c>
      <c r="Q90">
        <f>(ROUND((ROUND((((ET90*1.1))*AV90*I90),2)*BB90),2)+ROUND((ROUND(((AE90-((EU90*1.1)))*AV90*I90),2)*BS90),2))</f>
        <v>8.36</v>
      </c>
      <c r="R90">
        <f t="shared" si="95"/>
        <v>3.38</v>
      </c>
      <c r="S90">
        <f t="shared" si="96"/>
        <v>2239.35</v>
      </c>
      <c r="T90">
        <f t="shared" si="97"/>
        <v>0</v>
      </c>
      <c r="U90">
        <f t="shared" si="98"/>
        <v>2.7433494</v>
      </c>
      <c r="V90">
        <f t="shared" si="99"/>
        <v>0</v>
      </c>
      <c r="W90">
        <f t="shared" si="100"/>
        <v>0</v>
      </c>
      <c r="X90">
        <f t="shared" si="101"/>
        <v>2422.15</v>
      </c>
      <c r="Y90">
        <f t="shared" si="102"/>
        <v>1233.5</v>
      </c>
      <c r="AA90">
        <v>45965916</v>
      </c>
      <c r="AB90">
        <f t="shared" si="103"/>
        <v>65.739999999999995</v>
      </c>
      <c r="AC90">
        <f>ROUND(((ES90*1)),6)</f>
        <v>1.61</v>
      </c>
      <c r="AD90">
        <f>ROUND(((((ET90*1.1))-((EU90*1.1)))+AE90),6)</f>
        <v>0.86899999999999999</v>
      </c>
      <c r="AE90">
        <f>ROUND(((EU90*1.1)),6)</f>
        <v>9.9000000000000005E-2</v>
      </c>
      <c r="AF90">
        <f>ROUND(((EV90*1.1)),6)</f>
        <v>63.261000000000003</v>
      </c>
      <c r="AG90">
        <f t="shared" si="104"/>
        <v>0</v>
      </c>
      <c r="AH90">
        <f>((EW90*1.1))</f>
        <v>4.3670000000000009</v>
      </c>
      <c r="AI90">
        <f>((EX90*1.1))</f>
        <v>0</v>
      </c>
      <c r="AJ90">
        <f t="shared" si="105"/>
        <v>0</v>
      </c>
      <c r="AK90">
        <v>59.91</v>
      </c>
      <c r="AL90">
        <v>1.61</v>
      </c>
      <c r="AM90">
        <v>0.79</v>
      </c>
      <c r="AN90">
        <v>0.09</v>
      </c>
      <c r="AO90">
        <v>57.51</v>
      </c>
      <c r="AP90">
        <v>0</v>
      </c>
      <c r="AQ90">
        <v>3.97</v>
      </c>
      <c r="AR90">
        <v>0</v>
      </c>
      <c r="AS90">
        <v>0</v>
      </c>
      <c r="AT90">
        <v>108</v>
      </c>
      <c r="AU90">
        <v>55</v>
      </c>
      <c r="AV90">
        <v>1.0469999999999999</v>
      </c>
      <c r="AW90">
        <v>1</v>
      </c>
      <c r="AZ90">
        <v>1</v>
      </c>
      <c r="BA90">
        <v>56.35</v>
      </c>
      <c r="BB90">
        <v>15.2</v>
      </c>
      <c r="BC90">
        <v>14.66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291</v>
      </c>
      <c r="BM90">
        <v>14</v>
      </c>
      <c r="BN90">
        <v>45053235</v>
      </c>
      <c r="BO90" t="s">
        <v>288</v>
      </c>
      <c r="BP90">
        <v>1</v>
      </c>
      <c r="BQ90">
        <v>30</v>
      </c>
      <c r="BR90">
        <v>0</v>
      </c>
      <c r="BS90">
        <v>56.35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108</v>
      </c>
      <c r="CA90">
        <v>55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962</v>
      </c>
      <c r="CO90">
        <v>0</v>
      </c>
      <c r="CP90">
        <f t="shared" si="106"/>
        <v>2261.9299999999998</v>
      </c>
      <c r="CQ90">
        <f t="shared" si="107"/>
        <v>23.6</v>
      </c>
      <c r="CR90">
        <f>(ROUND((ROUND((((ET90*1.1))*AV90*1),2)*BB90),2)+ROUND((ROUND(((AE90-((EU90*1.1)))*AV90*1),2)*BS90),2))</f>
        <v>13.83</v>
      </c>
      <c r="CS90">
        <f t="shared" si="108"/>
        <v>5.64</v>
      </c>
      <c r="CT90">
        <f t="shared" si="109"/>
        <v>3732.06</v>
      </c>
      <c r="CU90">
        <f t="shared" si="110"/>
        <v>0</v>
      </c>
      <c r="CV90">
        <f t="shared" si="111"/>
        <v>4.5722490000000002</v>
      </c>
      <c r="CW90">
        <f t="shared" si="112"/>
        <v>0</v>
      </c>
      <c r="CX90">
        <f t="shared" si="113"/>
        <v>0</v>
      </c>
      <c r="CY90">
        <f t="shared" si="114"/>
        <v>2422.1484</v>
      </c>
      <c r="CZ90">
        <f t="shared" si="115"/>
        <v>1233.5014999999999</v>
      </c>
      <c r="DB90">
        <v>31</v>
      </c>
      <c r="DC90" t="s">
        <v>3</v>
      </c>
      <c r="DD90" t="s">
        <v>31</v>
      </c>
      <c r="DE90" t="s">
        <v>32</v>
      </c>
      <c r="DF90" t="s">
        <v>32</v>
      </c>
      <c r="DG90" t="s">
        <v>32</v>
      </c>
      <c r="DH90" t="s">
        <v>3</v>
      </c>
      <c r="DI90" t="s">
        <v>32</v>
      </c>
      <c r="DJ90" t="s">
        <v>32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290</v>
      </c>
      <c r="DW90" t="s">
        <v>290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45060182</v>
      </c>
      <c r="EF90">
        <v>30</v>
      </c>
      <c r="EG90" t="s">
        <v>24</v>
      </c>
      <c r="EH90">
        <v>0</v>
      </c>
      <c r="EI90" t="s">
        <v>3</v>
      </c>
      <c r="EJ90">
        <v>1</v>
      </c>
      <c r="EK90">
        <v>14</v>
      </c>
      <c r="EL90" t="s">
        <v>292</v>
      </c>
      <c r="EM90" t="s">
        <v>293</v>
      </c>
      <c r="EO90" t="s">
        <v>35</v>
      </c>
      <c r="EQ90">
        <v>0</v>
      </c>
      <c r="ER90">
        <v>59.91</v>
      </c>
      <c r="ES90">
        <v>1.61</v>
      </c>
      <c r="ET90">
        <v>0.79</v>
      </c>
      <c r="EU90">
        <v>0.09</v>
      </c>
      <c r="EV90">
        <v>57.51</v>
      </c>
      <c r="EW90">
        <v>3.97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108</v>
      </c>
      <c r="FY90">
        <v>55</v>
      </c>
      <c r="GA90" t="s">
        <v>3</v>
      </c>
      <c r="GD90">
        <v>1</v>
      </c>
      <c r="GF90">
        <v>-303285723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16"/>
        <v>0</v>
      </c>
      <c r="GM90">
        <f t="shared" si="117"/>
        <v>5917.58</v>
      </c>
      <c r="GN90">
        <f t="shared" si="118"/>
        <v>5917.58</v>
      </c>
      <c r="GO90">
        <f t="shared" si="119"/>
        <v>0</v>
      </c>
      <c r="GP90">
        <f t="shared" si="120"/>
        <v>0</v>
      </c>
      <c r="GR90">
        <v>0</v>
      </c>
      <c r="GS90">
        <v>3</v>
      </c>
      <c r="GT90">
        <v>0</v>
      </c>
      <c r="GU90" t="s">
        <v>3</v>
      </c>
      <c r="GV90">
        <f t="shared" si="121"/>
        <v>0</v>
      </c>
      <c r="GW90">
        <v>1</v>
      </c>
      <c r="GX90">
        <f t="shared" si="122"/>
        <v>0</v>
      </c>
      <c r="HA90">
        <v>0</v>
      </c>
      <c r="HB90">
        <v>0</v>
      </c>
      <c r="HC90">
        <f t="shared" si="123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2" spans="1:245" x14ac:dyDescent="0.2">
      <c r="A92" s="2">
        <v>51</v>
      </c>
      <c r="B92" s="2">
        <f>B24</f>
        <v>1</v>
      </c>
      <c r="C92" s="2">
        <f>A24</f>
        <v>4</v>
      </c>
      <c r="D92" s="2">
        <f>ROW(A24)</f>
        <v>24</v>
      </c>
      <c r="E92" s="2"/>
      <c r="F92" s="2" t="str">
        <f>IF(F24&lt;&gt;"",F24,"")</f>
        <v>Новый раздел</v>
      </c>
      <c r="G92" s="2" t="str">
        <f>IF(G24&lt;&gt;"",G24,"")</f>
        <v>Строительные работы</v>
      </c>
      <c r="H92" s="2">
        <v>0</v>
      </c>
      <c r="I92" s="2"/>
      <c r="J92" s="2"/>
      <c r="K92" s="2"/>
      <c r="L92" s="2"/>
      <c r="M92" s="2"/>
      <c r="N92" s="2"/>
      <c r="O92" s="2">
        <f t="shared" ref="O92:T92" si="130">ROUND(AB92,2)</f>
        <v>537976.71</v>
      </c>
      <c r="P92" s="2">
        <f t="shared" si="130"/>
        <v>310834.90000000002</v>
      </c>
      <c r="Q92" s="2">
        <f t="shared" si="130"/>
        <v>98488.55</v>
      </c>
      <c r="R92" s="2">
        <f t="shared" si="130"/>
        <v>38908</v>
      </c>
      <c r="S92" s="2">
        <f t="shared" si="130"/>
        <v>128653.26</v>
      </c>
      <c r="T92" s="2">
        <f t="shared" si="130"/>
        <v>0</v>
      </c>
      <c r="U92" s="2">
        <f>AH92</f>
        <v>197.37444337980006</v>
      </c>
      <c r="V92" s="2">
        <f>AI92</f>
        <v>0</v>
      </c>
      <c r="W92" s="2">
        <f>ROUND(AJ92,2)</f>
        <v>0</v>
      </c>
      <c r="X92" s="2">
        <f>ROUND(AK92,2)</f>
        <v>167976.78</v>
      </c>
      <c r="Y92" s="2">
        <f>ROUND(AL92,2)</f>
        <v>99036.02</v>
      </c>
      <c r="Z92" s="2"/>
      <c r="AA92" s="2"/>
      <c r="AB92" s="2">
        <f>ROUND(SUMIF(AA28:AA90,"=45965916",O28:O90),2)</f>
        <v>537976.71</v>
      </c>
      <c r="AC92" s="2">
        <f>ROUND(SUMIF(AA28:AA90,"=45965916",P28:P90),2)</f>
        <v>310834.90000000002</v>
      </c>
      <c r="AD92" s="2">
        <f>ROUND(SUMIF(AA28:AA90,"=45965916",Q28:Q90),2)</f>
        <v>98488.55</v>
      </c>
      <c r="AE92" s="2">
        <f>ROUND(SUMIF(AA28:AA90,"=45965916",R28:R90),2)</f>
        <v>38908</v>
      </c>
      <c r="AF92" s="2">
        <f>ROUND(SUMIF(AA28:AA90,"=45965916",S28:S90),2)</f>
        <v>128653.26</v>
      </c>
      <c r="AG92" s="2">
        <f>ROUND(SUMIF(AA28:AA90,"=45965916",T28:T90),2)</f>
        <v>0</v>
      </c>
      <c r="AH92" s="2">
        <f>SUMIF(AA28:AA90,"=45965916",U28:U90)</f>
        <v>197.37444337980006</v>
      </c>
      <c r="AI92" s="2">
        <f>SUMIF(AA28:AA90,"=45965916",V28:V90)</f>
        <v>0</v>
      </c>
      <c r="AJ92" s="2">
        <f>ROUND(SUMIF(AA28:AA90,"=45965916",W28:W90),2)</f>
        <v>0</v>
      </c>
      <c r="AK92" s="2">
        <f>ROUND(SUMIF(AA28:AA90,"=45965916",X28:X90),2)</f>
        <v>167976.78</v>
      </c>
      <c r="AL92" s="2">
        <f>ROUND(SUMIF(AA28:AA90,"=45965916",Y28:Y90),2)</f>
        <v>99036.02</v>
      </c>
      <c r="AM92" s="2"/>
      <c r="AN92" s="2"/>
      <c r="AO92" s="2">
        <f t="shared" ref="AO92:BD92" si="131">ROUND(BX92,2)</f>
        <v>0</v>
      </c>
      <c r="AP92" s="2">
        <f t="shared" si="131"/>
        <v>0</v>
      </c>
      <c r="AQ92" s="2">
        <f t="shared" si="131"/>
        <v>0</v>
      </c>
      <c r="AR92" s="2">
        <f t="shared" si="131"/>
        <v>804989.51</v>
      </c>
      <c r="AS92" s="2">
        <f t="shared" si="131"/>
        <v>804989.51</v>
      </c>
      <c r="AT92" s="2">
        <f t="shared" si="131"/>
        <v>0</v>
      </c>
      <c r="AU92" s="2">
        <f t="shared" si="131"/>
        <v>0</v>
      </c>
      <c r="AV92" s="2">
        <f t="shared" si="131"/>
        <v>310834.90000000002</v>
      </c>
      <c r="AW92" s="2">
        <f t="shared" si="131"/>
        <v>310834.90000000002</v>
      </c>
      <c r="AX92" s="2">
        <f t="shared" si="131"/>
        <v>0</v>
      </c>
      <c r="AY92" s="2">
        <f t="shared" si="131"/>
        <v>310834.90000000002</v>
      </c>
      <c r="AZ92" s="2">
        <f t="shared" si="131"/>
        <v>0</v>
      </c>
      <c r="BA92" s="2">
        <f t="shared" si="131"/>
        <v>0</v>
      </c>
      <c r="BB92" s="2">
        <f t="shared" si="131"/>
        <v>0</v>
      </c>
      <c r="BC92" s="2">
        <f t="shared" si="131"/>
        <v>0</v>
      </c>
      <c r="BD92" s="2">
        <f t="shared" si="131"/>
        <v>0</v>
      </c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>
        <f>ROUND(SUMIF(AA28:AA90,"=45965916",FQ28:FQ90),2)</f>
        <v>0</v>
      </c>
      <c r="BY92" s="2">
        <f>ROUND(SUMIF(AA28:AA90,"=45965916",FR28:FR90),2)</f>
        <v>0</v>
      </c>
      <c r="BZ92" s="2">
        <f>ROUND(SUMIF(AA28:AA90,"=45965916",GL28:GL90),2)</f>
        <v>0</v>
      </c>
      <c r="CA92" s="2">
        <f>ROUND(SUMIF(AA28:AA90,"=45965916",GM28:GM90),2)</f>
        <v>804989.51</v>
      </c>
      <c r="CB92" s="2">
        <f>ROUND(SUMIF(AA28:AA90,"=45965916",GN28:GN90),2)</f>
        <v>804989.51</v>
      </c>
      <c r="CC92" s="2">
        <f>ROUND(SUMIF(AA28:AA90,"=45965916",GO28:GO90),2)</f>
        <v>0</v>
      </c>
      <c r="CD92" s="2">
        <f>ROUND(SUMIF(AA28:AA90,"=45965916",GP28:GP90),2)</f>
        <v>0</v>
      </c>
      <c r="CE92" s="2">
        <f>AC92-BX92</f>
        <v>310834.90000000002</v>
      </c>
      <c r="CF92" s="2">
        <f>AC92-BY92</f>
        <v>310834.90000000002</v>
      </c>
      <c r="CG92" s="2">
        <f>BX92-BZ92</f>
        <v>0</v>
      </c>
      <c r="CH92" s="2">
        <f>AC92-BX92-BY92+BZ92</f>
        <v>310834.90000000002</v>
      </c>
      <c r="CI92" s="2">
        <f>BY92-BZ92</f>
        <v>0</v>
      </c>
      <c r="CJ92" s="2">
        <f>ROUND(SUMIF(AA28:AA90,"=45965916",GX28:GX90),2)</f>
        <v>0</v>
      </c>
      <c r="CK92" s="2">
        <f>ROUND(SUMIF(AA28:AA90,"=45965916",GY28:GY90),2)</f>
        <v>0</v>
      </c>
      <c r="CL92" s="2">
        <f>ROUND(SUMIF(AA28:AA90,"=45965916",GZ28:GZ90),2)</f>
        <v>0</v>
      </c>
      <c r="CM92" s="2">
        <f>ROUND(SUMIF(AA28:AA90,"=45965916",HD28:HD90),2)</f>
        <v>0</v>
      </c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>
        <v>0</v>
      </c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201</v>
      </c>
      <c r="F94" s="4">
        <f>ROUND(Source!O92,O94)</f>
        <v>537976.71</v>
      </c>
      <c r="G94" s="4" t="s">
        <v>294</v>
      </c>
      <c r="H94" s="4" t="s">
        <v>295</v>
      </c>
      <c r="I94" s="4"/>
      <c r="J94" s="4"/>
      <c r="K94" s="4">
        <v>201</v>
      </c>
      <c r="L94" s="4">
        <v>1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3330.36</v>
      </c>
      <c r="X94" s="4">
        <v>1</v>
      </c>
      <c r="Y94" s="4">
        <v>3330.36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202</v>
      </c>
      <c r="F95" s="4">
        <f>ROUND(Source!P92,O95)</f>
        <v>310834.90000000002</v>
      </c>
      <c r="G95" s="4" t="s">
        <v>296</v>
      </c>
      <c r="H95" s="4" t="s">
        <v>297</v>
      </c>
      <c r="I95" s="4"/>
      <c r="J95" s="4"/>
      <c r="K95" s="4">
        <v>202</v>
      </c>
      <c r="L95" s="4">
        <v>2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61.22</v>
      </c>
      <c r="X95" s="4">
        <v>1</v>
      </c>
      <c r="Y95" s="4">
        <v>61.22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222</v>
      </c>
      <c r="F96" s="4">
        <f>ROUND(Source!AO92,O96)</f>
        <v>0</v>
      </c>
      <c r="G96" s="4" t="s">
        <v>298</v>
      </c>
      <c r="H96" s="4" t="s">
        <v>299</v>
      </c>
      <c r="I96" s="4"/>
      <c r="J96" s="4"/>
      <c r="K96" s="4">
        <v>222</v>
      </c>
      <c r="L96" s="4">
        <v>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225</v>
      </c>
      <c r="F97" s="4">
        <f>ROUND(Source!AV92,O97)</f>
        <v>310834.90000000002</v>
      </c>
      <c r="G97" s="4" t="s">
        <v>300</v>
      </c>
      <c r="H97" s="4" t="s">
        <v>301</v>
      </c>
      <c r="I97" s="4"/>
      <c r="J97" s="4"/>
      <c r="K97" s="4">
        <v>225</v>
      </c>
      <c r="L97" s="4">
        <v>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61.22</v>
      </c>
      <c r="X97" s="4">
        <v>1</v>
      </c>
      <c r="Y97" s="4">
        <v>61.22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226</v>
      </c>
      <c r="F98" s="4">
        <f>ROUND(Source!AW92,O98)</f>
        <v>310834.90000000002</v>
      </c>
      <c r="G98" s="4" t="s">
        <v>302</v>
      </c>
      <c r="H98" s="4" t="s">
        <v>303</v>
      </c>
      <c r="I98" s="4"/>
      <c r="J98" s="4"/>
      <c r="K98" s="4">
        <v>226</v>
      </c>
      <c r="L98" s="4">
        <v>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61.22</v>
      </c>
      <c r="X98" s="4">
        <v>1</v>
      </c>
      <c r="Y98" s="4">
        <v>61.22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227</v>
      </c>
      <c r="F99" s="4">
        <f>ROUND(Source!AX92,O99)</f>
        <v>0</v>
      </c>
      <c r="G99" s="4" t="s">
        <v>304</v>
      </c>
      <c r="H99" s="4" t="s">
        <v>305</v>
      </c>
      <c r="I99" s="4"/>
      <c r="J99" s="4"/>
      <c r="K99" s="4">
        <v>227</v>
      </c>
      <c r="L99" s="4">
        <v>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228</v>
      </c>
      <c r="F100" s="4">
        <f>ROUND(Source!AY92,O100)</f>
        <v>310834.90000000002</v>
      </c>
      <c r="G100" s="4" t="s">
        <v>306</v>
      </c>
      <c r="H100" s="4" t="s">
        <v>307</v>
      </c>
      <c r="I100" s="4"/>
      <c r="J100" s="4"/>
      <c r="K100" s="4">
        <v>228</v>
      </c>
      <c r="L100" s="4">
        <v>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61.22</v>
      </c>
      <c r="X100" s="4">
        <v>1</v>
      </c>
      <c r="Y100" s="4">
        <v>61.22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216</v>
      </c>
      <c r="F101" s="4">
        <f>ROUND(Source!AP92,O101)</f>
        <v>0</v>
      </c>
      <c r="G101" s="4" t="s">
        <v>308</v>
      </c>
      <c r="H101" s="4" t="s">
        <v>309</v>
      </c>
      <c r="I101" s="4"/>
      <c r="J101" s="4"/>
      <c r="K101" s="4">
        <v>216</v>
      </c>
      <c r="L101" s="4">
        <v>8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223</v>
      </c>
      <c r="F102" s="4">
        <f>ROUND(Source!AQ92,O102)</f>
        <v>0</v>
      </c>
      <c r="G102" s="4" t="s">
        <v>310</v>
      </c>
      <c r="H102" s="4" t="s">
        <v>311</v>
      </c>
      <c r="I102" s="4"/>
      <c r="J102" s="4"/>
      <c r="K102" s="4">
        <v>223</v>
      </c>
      <c r="L102" s="4">
        <v>9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229</v>
      </c>
      <c r="F103" s="4">
        <f>ROUND(Source!AZ92,O103)</f>
        <v>0</v>
      </c>
      <c r="G103" s="4" t="s">
        <v>312</v>
      </c>
      <c r="H103" s="4" t="s">
        <v>313</v>
      </c>
      <c r="I103" s="4"/>
      <c r="J103" s="4"/>
      <c r="K103" s="4">
        <v>229</v>
      </c>
      <c r="L103" s="4">
        <v>10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203</v>
      </c>
      <c r="F104" s="4">
        <f>ROUND(Source!Q92,O104)</f>
        <v>98488.55</v>
      </c>
      <c r="G104" s="4" t="s">
        <v>314</v>
      </c>
      <c r="H104" s="4" t="s">
        <v>315</v>
      </c>
      <c r="I104" s="4"/>
      <c r="J104" s="4"/>
      <c r="K104" s="4">
        <v>203</v>
      </c>
      <c r="L104" s="4">
        <v>11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48.17</v>
      </c>
      <c r="X104" s="4">
        <v>1</v>
      </c>
      <c r="Y104" s="4">
        <v>48.17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231</v>
      </c>
      <c r="F105" s="4">
        <f>ROUND(Source!BB92,O105)</f>
        <v>0</v>
      </c>
      <c r="G105" s="4" t="s">
        <v>316</v>
      </c>
      <c r="H105" s="4" t="s">
        <v>317</v>
      </c>
      <c r="I105" s="4"/>
      <c r="J105" s="4"/>
      <c r="K105" s="4">
        <v>231</v>
      </c>
      <c r="L105" s="4">
        <v>12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204</v>
      </c>
      <c r="F106" s="4">
        <f>ROUND(Source!R92,O106)</f>
        <v>38908</v>
      </c>
      <c r="G106" s="4" t="s">
        <v>318</v>
      </c>
      <c r="H106" s="4" t="s">
        <v>319</v>
      </c>
      <c r="I106" s="4"/>
      <c r="J106" s="4"/>
      <c r="K106" s="4">
        <v>204</v>
      </c>
      <c r="L106" s="4">
        <v>13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15.78</v>
      </c>
      <c r="X106" s="4">
        <v>1</v>
      </c>
      <c r="Y106" s="4">
        <v>15.78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205</v>
      </c>
      <c r="F107" s="4">
        <f>ROUND(Source!S92,O107)</f>
        <v>128653.26</v>
      </c>
      <c r="G107" s="4" t="s">
        <v>320</v>
      </c>
      <c r="H107" s="4" t="s">
        <v>321</v>
      </c>
      <c r="I107" s="4"/>
      <c r="J107" s="4"/>
      <c r="K107" s="4">
        <v>205</v>
      </c>
      <c r="L107" s="4">
        <v>14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3220.97</v>
      </c>
      <c r="X107" s="4">
        <v>1</v>
      </c>
      <c r="Y107" s="4">
        <v>3220.97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232</v>
      </c>
      <c r="F108" s="4">
        <f>ROUND(Source!BC92,O108)</f>
        <v>0</v>
      </c>
      <c r="G108" s="4" t="s">
        <v>322</v>
      </c>
      <c r="H108" s="4" t="s">
        <v>323</v>
      </c>
      <c r="I108" s="4"/>
      <c r="J108" s="4"/>
      <c r="K108" s="4">
        <v>232</v>
      </c>
      <c r="L108" s="4">
        <v>15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214</v>
      </c>
      <c r="F109" s="4">
        <f>ROUND(Source!AS92,O109)</f>
        <v>804989.51</v>
      </c>
      <c r="G109" s="4" t="s">
        <v>324</v>
      </c>
      <c r="H109" s="4" t="s">
        <v>325</v>
      </c>
      <c r="I109" s="4"/>
      <c r="J109" s="4"/>
      <c r="K109" s="4">
        <v>214</v>
      </c>
      <c r="L109" s="4">
        <v>16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8526.74</v>
      </c>
      <c r="X109" s="4">
        <v>1</v>
      </c>
      <c r="Y109" s="4">
        <v>8526.74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215</v>
      </c>
      <c r="F110" s="4">
        <f>ROUND(Source!AT92,O110)</f>
        <v>0</v>
      </c>
      <c r="G110" s="4" t="s">
        <v>326</v>
      </c>
      <c r="H110" s="4" t="s">
        <v>327</v>
      </c>
      <c r="I110" s="4"/>
      <c r="J110" s="4"/>
      <c r="K110" s="4">
        <v>215</v>
      </c>
      <c r="L110" s="4">
        <v>17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217</v>
      </c>
      <c r="F111" s="4">
        <f>ROUND(Source!AU92,O111)</f>
        <v>0</v>
      </c>
      <c r="G111" s="4" t="s">
        <v>328</v>
      </c>
      <c r="H111" s="4" t="s">
        <v>329</v>
      </c>
      <c r="I111" s="4"/>
      <c r="J111" s="4"/>
      <c r="K111" s="4">
        <v>217</v>
      </c>
      <c r="L111" s="4">
        <v>18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230</v>
      </c>
      <c r="F112" s="4">
        <f>ROUND(Source!BA92,O112)</f>
        <v>0</v>
      </c>
      <c r="G112" s="4" t="s">
        <v>330</v>
      </c>
      <c r="H112" s="4" t="s">
        <v>331</v>
      </c>
      <c r="I112" s="4"/>
      <c r="J112" s="4"/>
      <c r="K112" s="4">
        <v>230</v>
      </c>
      <c r="L112" s="4">
        <v>19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206</v>
      </c>
      <c r="F113" s="4">
        <f>ROUND(Source!T92,O113)</f>
        <v>0</v>
      </c>
      <c r="G113" s="4" t="s">
        <v>332</v>
      </c>
      <c r="H113" s="4" t="s">
        <v>333</v>
      </c>
      <c r="I113" s="4"/>
      <c r="J113" s="4"/>
      <c r="K113" s="4">
        <v>206</v>
      </c>
      <c r="L113" s="4">
        <v>20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207</v>
      </c>
      <c r="F114" s="4">
        <f>Source!U92</f>
        <v>197.37444337980006</v>
      </c>
      <c r="G114" s="4" t="s">
        <v>334</v>
      </c>
      <c r="H114" s="4" t="s">
        <v>335</v>
      </c>
      <c r="I114" s="4"/>
      <c r="J114" s="4"/>
      <c r="K114" s="4">
        <v>207</v>
      </c>
      <c r="L114" s="4">
        <v>21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4.0627499999999994</v>
      </c>
      <c r="X114" s="4">
        <v>1</v>
      </c>
      <c r="Y114" s="4">
        <v>4.0627499999999994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208</v>
      </c>
      <c r="F115" s="4">
        <f>Source!V92</f>
        <v>0</v>
      </c>
      <c r="G115" s="4" t="s">
        <v>336</v>
      </c>
      <c r="H115" s="4" t="s">
        <v>337</v>
      </c>
      <c r="I115" s="4"/>
      <c r="J115" s="4"/>
      <c r="K115" s="4">
        <v>208</v>
      </c>
      <c r="L115" s="4">
        <v>22</v>
      </c>
      <c r="M115" s="4">
        <v>3</v>
      </c>
      <c r="N115" s="4" t="s">
        <v>3</v>
      </c>
      <c r="O115" s="4">
        <v>-1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209</v>
      </c>
      <c r="F116" s="4">
        <f>ROUND(Source!W92,O116)</f>
        <v>0</v>
      </c>
      <c r="G116" s="4" t="s">
        <v>338</v>
      </c>
      <c r="H116" s="4" t="s">
        <v>339</v>
      </c>
      <c r="I116" s="4"/>
      <c r="J116" s="4"/>
      <c r="K116" s="4">
        <v>209</v>
      </c>
      <c r="L116" s="4">
        <v>23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233</v>
      </c>
      <c r="F117" s="4">
        <f>ROUND(Source!BD92,O117)</f>
        <v>0</v>
      </c>
      <c r="G117" s="4" t="s">
        <v>340</v>
      </c>
      <c r="H117" s="4" t="s">
        <v>341</v>
      </c>
      <c r="I117" s="4"/>
      <c r="J117" s="4"/>
      <c r="K117" s="4">
        <v>233</v>
      </c>
      <c r="L117" s="4">
        <v>24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210</v>
      </c>
      <c r="F118" s="4">
        <f>ROUND(Source!X92,O118)</f>
        <v>167976.78</v>
      </c>
      <c r="G118" s="4" t="s">
        <v>342</v>
      </c>
      <c r="H118" s="4" t="s">
        <v>343</v>
      </c>
      <c r="I118" s="4"/>
      <c r="J118" s="4"/>
      <c r="K118" s="4">
        <v>210</v>
      </c>
      <c r="L118" s="4">
        <v>25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3346.59</v>
      </c>
      <c r="X118" s="4">
        <v>1</v>
      </c>
      <c r="Y118" s="4">
        <v>3346.59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211</v>
      </c>
      <c r="F119" s="4">
        <f>ROUND(Source!Y92,O119)</f>
        <v>99036.02</v>
      </c>
      <c r="G119" s="4" t="s">
        <v>344</v>
      </c>
      <c r="H119" s="4" t="s">
        <v>345</v>
      </c>
      <c r="I119" s="4"/>
      <c r="J119" s="4"/>
      <c r="K119" s="4">
        <v>211</v>
      </c>
      <c r="L119" s="4">
        <v>26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1849.79</v>
      </c>
      <c r="X119" s="4">
        <v>1</v>
      </c>
      <c r="Y119" s="4">
        <v>1849.79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224</v>
      </c>
      <c r="F120" s="4">
        <f>ROUND(Source!AR92,O120)</f>
        <v>804989.51</v>
      </c>
      <c r="G120" s="4" t="s">
        <v>346</v>
      </c>
      <c r="H120" s="4" t="s">
        <v>347</v>
      </c>
      <c r="I120" s="4"/>
      <c r="J120" s="4"/>
      <c r="K120" s="4">
        <v>224</v>
      </c>
      <c r="L120" s="4">
        <v>27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8526.74</v>
      </c>
      <c r="X120" s="4">
        <v>1</v>
      </c>
      <c r="Y120" s="4">
        <v>8526.74</v>
      </c>
      <c r="Z120" s="4"/>
      <c r="AA120" s="4"/>
      <c r="AB120" s="4"/>
    </row>
    <row r="122" spans="1:245" x14ac:dyDescent="0.2">
      <c r="A122" s="1">
        <v>4</v>
      </c>
      <c r="B122" s="1">
        <v>1</v>
      </c>
      <c r="C122" s="1"/>
      <c r="D122" s="1">
        <f>ROW(A135)</f>
        <v>135</v>
      </c>
      <c r="E122" s="1"/>
      <c r="F122" s="1" t="s">
        <v>23</v>
      </c>
      <c r="G122" s="1" t="s">
        <v>348</v>
      </c>
      <c r="H122" s="1" t="s">
        <v>3</v>
      </c>
      <c r="I122" s="1">
        <v>0</v>
      </c>
      <c r="J122" s="1"/>
      <c r="K122" s="1">
        <v>-1</v>
      </c>
      <c r="L122" s="1"/>
      <c r="M122" s="1" t="s">
        <v>3</v>
      </c>
      <c r="N122" s="1"/>
      <c r="O122" s="1"/>
      <c r="P122" s="1"/>
      <c r="Q122" s="1"/>
      <c r="R122" s="1"/>
      <c r="S122" s="1">
        <v>0</v>
      </c>
      <c r="T122" s="1"/>
      <c r="U122" s="1" t="s">
        <v>3</v>
      </c>
      <c r="V122" s="1">
        <v>0</v>
      </c>
      <c r="W122" s="1"/>
      <c r="X122" s="1"/>
      <c r="Y122" s="1"/>
      <c r="Z122" s="1"/>
      <c r="AA122" s="1"/>
      <c r="AB122" s="1" t="s">
        <v>3</v>
      </c>
      <c r="AC122" s="1" t="s">
        <v>3</v>
      </c>
      <c r="AD122" s="1" t="s">
        <v>3</v>
      </c>
      <c r="AE122" s="1" t="s">
        <v>3</v>
      </c>
      <c r="AF122" s="1" t="s">
        <v>3</v>
      </c>
      <c r="AG122" s="1" t="s">
        <v>3</v>
      </c>
      <c r="AH122" s="1"/>
      <c r="AI122" s="1"/>
      <c r="AJ122" s="1"/>
      <c r="AK122" s="1"/>
      <c r="AL122" s="1"/>
      <c r="AM122" s="1"/>
      <c r="AN122" s="1"/>
      <c r="AO122" s="1"/>
      <c r="AP122" s="1" t="s">
        <v>3</v>
      </c>
      <c r="AQ122" s="1" t="s">
        <v>3</v>
      </c>
      <c r="AR122" s="1" t="s">
        <v>3</v>
      </c>
      <c r="AS122" s="1"/>
      <c r="AT122" s="1"/>
      <c r="AU122" s="1"/>
      <c r="AV122" s="1"/>
      <c r="AW122" s="1"/>
      <c r="AX122" s="1"/>
      <c r="AY122" s="1"/>
      <c r="AZ122" s="1" t="s">
        <v>3</v>
      </c>
      <c r="BA122" s="1"/>
      <c r="BB122" s="1" t="s">
        <v>3</v>
      </c>
      <c r="BC122" s="1" t="s">
        <v>3</v>
      </c>
      <c r="BD122" s="1" t="s">
        <v>3</v>
      </c>
      <c r="BE122" s="1" t="s">
        <v>3</v>
      </c>
      <c r="BF122" s="1" t="s">
        <v>3</v>
      </c>
      <c r="BG122" s="1" t="s">
        <v>3</v>
      </c>
      <c r="BH122" s="1" t="s">
        <v>3</v>
      </c>
      <c r="BI122" s="1" t="s">
        <v>3</v>
      </c>
      <c r="BJ122" s="1" t="s">
        <v>3</v>
      </c>
      <c r="BK122" s="1" t="s">
        <v>3</v>
      </c>
      <c r="BL122" s="1" t="s">
        <v>3</v>
      </c>
      <c r="BM122" s="1" t="s">
        <v>3</v>
      </c>
      <c r="BN122" s="1" t="s">
        <v>3</v>
      </c>
      <c r="BO122" s="1" t="s">
        <v>3</v>
      </c>
      <c r="BP122" s="1" t="s">
        <v>3</v>
      </c>
      <c r="BQ122" s="1"/>
      <c r="BR122" s="1"/>
      <c r="BS122" s="1"/>
      <c r="BT122" s="1"/>
      <c r="BU122" s="1"/>
      <c r="BV122" s="1"/>
      <c r="BW122" s="1"/>
      <c r="BX122" s="1">
        <v>0</v>
      </c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>
        <v>0</v>
      </c>
    </row>
    <row r="124" spans="1:245" x14ac:dyDescent="0.2">
      <c r="A124" s="2">
        <v>52</v>
      </c>
      <c r="B124" s="2">
        <f t="shared" ref="B124:G124" si="132">B135</f>
        <v>1</v>
      </c>
      <c r="C124" s="2">
        <f t="shared" si="132"/>
        <v>4</v>
      </c>
      <c r="D124" s="2">
        <f t="shared" si="132"/>
        <v>122</v>
      </c>
      <c r="E124" s="2">
        <f t="shared" si="132"/>
        <v>0</v>
      </c>
      <c r="F124" s="2" t="str">
        <f t="shared" si="132"/>
        <v>Новый раздел</v>
      </c>
      <c r="G124" s="2" t="str">
        <f t="shared" si="132"/>
        <v>Отмостка S= 26,1 м2</v>
      </c>
      <c r="H124" s="2"/>
      <c r="I124" s="2"/>
      <c r="J124" s="2"/>
      <c r="K124" s="2"/>
      <c r="L124" s="2"/>
      <c r="M124" s="2"/>
      <c r="N124" s="2"/>
      <c r="O124" s="2">
        <f t="shared" ref="O124:AT124" si="133">O135</f>
        <v>29755.72</v>
      </c>
      <c r="P124" s="2">
        <f t="shared" si="133"/>
        <v>22396.74</v>
      </c>
      <c r="Q124" s="2">
        <f t="shared" si="133"/>
        <v>1955.02</v>
      </c>
      <c r="R124" s="2">
        <f t="shared" si="133"/>
        <v>585.48</v>
      </c>
      <c r="S124" s="2">
        <f t="shared" si="133"/>
        <v>5403.96</v>
      </c>
      <c r="T124" s="2">
        <f t="shared" si="133"/>
        <v>0</v>
      </c>
      <c r="U124" s="2">
        <f t="shared" si="133"/>
        <v>8.0940554640000002</v>
      </c>
      <c r="V124" s="2">
        <f t="shared" si="133"/>
        <v>0</v>
      </c>
      <c r="W124" s="2">
        <f t="shared" si="133"/>
        <v>0</v>
      </c>
      <c r="X124" s="2">
        <f t="shared" si="133"/>
        <v>6819.54</v>
      </c>
      <c r="Y124" s="2">
        <f t="shared" si="133"/>
        <v>2618.66</v>
      </c>
      <c r="Z124" s="2">
        <f t="shared" si="133"/>
        <v>0</v>
      </c>
      <c r="AA124" s="2">
        <f t="shared" si="133"/>
        <v>0</v>
      </c>
      <c r="AB124" s="2">
        <f t="shared" si="133"/>
        <v>29755.72</v>
      </c>
      <c r="AC124" s="2">
        <f t="shared" si="133"/>
        <v>22396.74</v>
      </c>
      <c r="AD124" s="2">
        <f t="shared" si="133"/>
        <v>1955.02</v>
      </c>
      <c r="AE124" s="2">
        <f t="shared" si="133"/>
        <v>585.48</v>
      </c>
      <c r="AF124" s="2">
        <f t="shared" si="133"/>
        <v>5403.96</v>
      </c>
      <c r="AG124" s="2">
        <f t="shared" si="133"/>
        <v>0</v>
      </c>
      <c r="AH124" s="2">
        <f t="shared" si="133"/>
        <v>8.0940554640000002</v>
      </c>
      <c r="AI124" s="2">
        <f t="shared" si="133"/>
        <v>0</v>
      </c>
      <c r="AJ124" s="2">
        <f t="shared" si="133"/>
        <v>0</v>
      </c>
      <c r="AK124" s="2">
        <f t="shared" si="133"/>
        <v>6819.54</v>
      </c>
      <c r="AL124" s="2">
        <f t="shared" si="133"/>
        <v>2618.66</v>
      </c>
      <c r="AM124" s="2">
        <f t="shared" si="133"/>
        <v>0</v>
      </c>
      <c r="AN124" s="2">
        <f t="shared" si="133"/>
        <v>0</v>
      </c>
      <c r="AO124" s="2">
        <f t="shared" si="133"/>
        <v>0</v>
      </c>
      <c r="AP124" s="2">
        <f t="shared" si="133"/>
        <v>0</v>
      </c>
      <c r="AQ124" s="2">
        <f t="shared" si="133"/>
        <v>0</v>
      </c>
      <c r="AR124" s="2">
        <f t="shared" si="133"/>
        <v>39193.919999999998</v>
      </c>
      <c r="AS124" s="2">
        <f t="shared" si="133"/>
        <v>39193.919999999998</v>
      </c>
      <c r="AT124" s="2">
        <f t="shared" si="133"/>
        <v>0</v>
      </c>
      <c r="AU124" s="2">
        <f t="shared" ref="AU124:BZ124" si="134">AU135</f>
        <v>0</v>
      </c>
      <c r="AV124" s="2">
        <f t="shared" si="134"/>
        <v>22396.74</v>
      </c>
      <c r="AW124" s="2">
        <f t="shared" si="134"/>
        <v>22396.74</v>
      </c>
      <c r="AX124" s="2">
        <f t="shared" si="134"/>
        <v>0</v>
      </c>
      <c r="AY124" s="2">
        <f t="shared" si="134"/>
        <v>22396.74</v>
      </c>
      <c r="AZ124" s="2">
        <f t="shared" si="134"/>
        <v>0</v>
      </c>
      <c r="BA124" s="2">
        <f t="shared" si="134"/>
        <v>0</v>
      </c>
      <c r="BB124" s="2">
        <f t="shared" si="134"/>
        <v>0</v>
      </c>
      <c r="BC124" s="2">
        <f t="shared" si="134"/>
        <v>0</v>
      </c>
      <c r="BD124" s="2">
        <f t="shared" si="134"/>
        <v>0</v>
      </c>
      <c r="BE124" s="2">
        <f t="shared" si="134"/>
        <v>0</v>
      </c>
      <c r="BF124" s="2">
        <f t="shared" si="134"/>
        <v>0</v>
      </c>
      <c r="BG124" s="2">
        <f t="shared" si="134"/>
        <v>0</v>
      </c>
      <c r="BH124" s="2">
        <f t="shared" si="134"/>
        <v>0</v>
      </c>
      <c r="BI124" s="2">
        <f t="shared" si="134"/>
        <v>0</v>
      </c>
      <c r="BJ124" s="2">
        <f t="shared" si="134"/>
        <v>0</v>
      </c>
      <c r="BK124" s="2">
        <f t="shared" si="134"/>
        <v>0</v>
      </c>
      <c r="BL124" s="2">
        <f t="shared" si="134"/>
        <v>0</v>
      </c>
      <c r="BM124" s="2">
        <f t="shared" si="134"/>
        <v>0</v>
      </c>
      <c r="BN124" s="2">
        <f t="shared" si="134"/>
        <v>0</v>
      </c>
      <c r="BO124" s="2">
        <f t="shared" si="134"/>
        <v>0</v>
      </c>
      <c r="BP124" s="2">
        <f t="shared" si="134"/>
        <v>0</v>
      </c>
      <c r="BQ124" s="2">
        <f t="shared" si="134"/>
        <v>0</v>
      </c>
      <c r="BR124" s="2">
        <f t="shared" si="134"/>
        <v>0</v>
      </c>
      <c r="BS124" s="2">
        <f t="shared" si="134"/>
        <v>0</v>
      </c>
      <c r="BT124" s="2">
        <f t="shared" si="134"/>
        <v>0</v>
      </c>
      <c r="BU124" s="2">
        <f t="shared" si="134"/>
        <v>0</v>
      </c>
      <c r="BV124" s="2">
        <f t="shared" si="134"/>
        <v>0</v>
      </c>
      <c r="BW124" s="2">
        <f t="shared" si="134"/>
        <v>0</v>
      </c>
      <c r="BX124" s="2">
        <f t="shared" si="134"/>
        <v>0</v>
      </c>
      <c r="BY124" s="2">
        <f t="shared" si="134"/>
        <v>0</v>
      </c>
      <c r="BZ124" s="2">
        <f t="shared" si="134"/>
        <v>0</v>
      </c>
      <c r="CA124" s="2">
        <f t="shared" ref="CA124:DF124" si="135">CA135</f>
        <v>39193.919999999998</v>
      </c>
      <c r="CB124" s="2">
        <f t="shared" si="135"/>
        <v>39193.919999999998</v>
      </c>
      <c r="CC124" s="2">
        <f t="shared" si="135"/>
        <v>0</v>
      </c>
      <c r="CD124" s="2">
        <f t="shared" si="135"/>
        <v>0</v>
      </c>
      <c r="CE124" s="2">
        <f t="shared" si="135"/>
        <v>22396.74</v>
      </c>
      <c r="CF124" s="2">
        <f t="shared" si="135"/>
        <v>22396.74</v>
      </c>
      <c r="CG124" s="2">
        <f t="shared" si="135"/>
        <v>0</v>
      </c>
      <c r="CH124" s="2">
        <f t="shared" si="135"/>
        <v>22396.74</v>
      </c>
      <c r="CI124" s="2">
        <f t="shared" si="135"/>
        <v>0</v>
      </c>
      <c r="CJ124" s="2">
        <f t="shared" si="135"/>
        <v>0</v>
      </c>
      <c r="CK124" s="2">
        <f t="shared" si="135"/>
        <v>0</v>
      </c>
      <c r="CL124" s="2">
        <f t="shared" si="135"/>
        <v>0</v>
      </c>
      <c r="CM124" s="2">
        <f t="shared" si="135"/>
        <v>0</v>
      </c>
      <c r="CN124" s="2">
        <f t="shared" si="135"/>
        <v>0</v>
      </c>
      <c r="CO124" s="2">
        <f t="shared" si="135"/>
        <v>0</v>
      </c>
      <c r="CP124" s="2">
        <f t="shared" si="135"/>
        <v>0</v>
      </c>
      <c r="CQ124" s="2">
        <f t="shared" si="135"/>
        <v>0</v>
      </c>
      <c r="CR124" s="2">
        <f t="shared" si="135"/>
        <v>0</v>
      </c>
      <c r="CS124" s="2">
        <f t="shared" si="135"/>
        <v>0</v>
      </c>
      <c r="CT124" s="2">
        <f t="shared" si="135"/>
        <v>0</v>
      </c>
      <c r="CU124" s="2">
        <f t="shared" si="135"/>
        <v>0</v>
      </c>
      <c r="CV124" s="2">
        <f t="shared" si="135"/>
        <v>0</v>
      </c>
      <c r="CW124" s="2">
        <f t="shared" si="135"/>
        <v>0</v>
      </c>
      <c r="CX124" s="2">
        <f t="shared" si="135"/>
        <v>0</v>
      </c>
      <c r="CY124" s="2">
        <f t="shared" si="135"/>
        <v>0</v>
      </c>
      <c r="CZ124" s="2">
        <f t="shared" si="135"/>
        <v>0</v>
      </c>
      <c r="DA124" s="2">
        <f t="shared" si="135"/>
        <v>0</v>
      </c>
      <c r="DB124" s="2">
        <f t="shared" si="135"/>
        <v>0</v>
      </c>
      <c r="DC124" s="2">
        <f t="shared" si="135"/>
        <v>0</v>
      </c>
      <c r="DD124" s="2">
        <f t="shared" si="135"/>
        <v>0</v>
      </c>
      <c r="DE124" s="2">
        <f t="shared" si="135"/>
        <v>0</v>
      </c>
      <c r="DF124" s="2">
        <f t="shared" si="135"/>
        <v>0</v>
      </c>
      <c r="DG124" s="3">
        <f t="shared" ref="DG124:EL124" si="136">DG135</f>
        <v>0</v>
      </c>
      <c r="DH124" s="3">
        <f t="shared" si="136"/>
        <v>0</v>
      </c>
      <c r="DI124" s="3">
        <f t="shared" si="136"/>
        <v>0</v>
      </c>
      <c r="DJ124" s="3">
        <f t="shared" si="136"/>
        <v>0</v>
      </c>
      <c r="DK124" s="3">
        <f t="shared" si="136"/>
        <v>0</v>
      </c>
      <c r="DL124" s="3">
        <f t="shared" si="136"/>
        <v>0</v>
      </c>
      <c r="DM124" s="3">
        <f t="shared" si="136"/>
        <v>0</v>
      </c>
      <c r="DN124" s="3">
        <f t="shared" si="136"/>
        <v>0</v>
      </c>
      <c r="DO124" s="3">
        <f t="shared" si="136"/>
        <v>0</v>
      </c>
      <c r="DP124" s="3">
        <f t="shared" si="136"/>
        <v>0</v>
      </c>
      <c r="DQ124" s="3">
        <f t="shared" si="136"/>
        <v>0</v>
      </c>
      <c r="DR124" s="3">
        <f t="shared" si="136"/>
        <v>0</v>
      </c>
      <c r="DS124" s="3">
        <f t="shared" si="136"/>
        <v>0</v>
      </c>
      <c r="DT124" s="3">
        <f t="shared" si="136"/>
        <v>0</v>
      </c>
      <c r="DU124" s="3">
        <f t="shared" si="136"/>
        <v>0</v>
      </c>
      <c r="DV124" s="3">
        <f t="shared" si="136"/>
        <v>0</v>
      </c>
      <c r="DW124" s="3">
        <f t="shared" si="136"/>
        <v>0</v>
      </c>
      <c r="DX124" s="3">
        <f t="shared" si="136"/>
        <v>0</v>
      </c>
      <c r="DY124" s="3">
        <f t="shared" si="136"/>
        <v>0</v>
      </c>
      <c r="DZ124" s="3">
        <f t="shared" si="136"/>
        <v>0</v>
      </c>
      <c r="EA124" s="3">
        <f t="shared" si="136"/>
        <v>0</v>
      </c>
      <c r="EB124" s="3">
        <f t="shared" si="136"/>
        <v>0</v>
      </c>
      <c r="EC124" s="3">
        <f t="shared" si="136"/>
        <v>0</v>
      </c>
      <c r="ED124" s="3">
        <f t="shared" si="136"/>
        <v>0</v>
      </c>
      <c r="EE124" s="3">
        <f t="shared" si="136"/>
        <v>0</v>
      </c>
      <c r="EF124" s="3">
        <f t="shared" si="136"/>
        <v>0</v>
      </c>
      <c r="EG124" s="3">
        <f t="shared" si="136"/>
        <v>0</v>
      </c>
      <c r="EH124" s="3">
        <f t="shared" si="136"/>
        <v>0</v>
      </c>
      <c r="EI124" s="3">
        <f t="shared" si="136"/>
        <v>0</v>
      </c>
      <c r="EJ124" s="3">
        <f t="shared" si="136"/>
        <v>0</v>
      </c>
      <c r="EK124" s="3">
        <f t="shared" si="136"/>
        <v>0</v>
      </c>
      <c r="EL124" s="3">
        <f t="shared" si="136"/>
        <v>0</v>
      </c>
      <c r="EM124" s="3">
        <f t="shared" ref="EM124:FR124" si="137">EM135</f>
        <v>0</v>
      </c>
      <c r="EN124" s="3">
        <f t="shared" si="137"/>
        <v>0</v>
      </c>
      <c r="EO124" s="3">
        <f t="shared" si="137"/>
        <v>0</v>
      </c>
      <c r="EP124" s="3">
        <f t="shared" si="137"/>
        <v>0</v>
      </c>
      <c r="EQ124" s="3">
        <f t="shared" si="137"/>
        <v>0</v>
      </c>
      <c r="ER124" s="3">
        <f t="shared" si="137"/>
        <v>0</v>
      </c>
      <c r="ES124" s="3">
        <f t="shared" si="137"/>
        <v>0</v>
      </c>
      <c r="ET124" s="3">
        <f t="shared" si="137"/>
        <v>0</v>
      </c>
      <c r="EU124" s="3">
        <f t="shared" si="137"/>
        <v>0</v>
      </c>
      <c r="EV124" s="3">
        <f t="shared" si="137"/>
        <v>0</v>
      </c>
      <c r="EW124" s="3">
        <f t="shared" si="137"/>
        <v>0</v>
      </c>
      <c r="EX124" s="3">
        <f t="shared" si="137"/>
        <v>0</v>
      </c>
      <c r="EY124" s="3">
        <f t="shared" si="137"/>
        <v>0</v>
      </c>
      <c r="EZ124" s="3">
        <f t="shared" si="137"/>
        <v>0</v>
      </c>
      <c r="FA124" s="3">
        <f t="shared" si="137"/>
        <v>0</v>
      </c>
      <c r="FB124" s="3">
        <f t="shared" si="137"/>
        <v>0</v>
      </c>
      <c r="FC124" s="3">
        <f t="shared" si="137"/>
        <v>0</v>
      </c>
      <c r="FD124" s="3">
        <f t="shared" si="137"/>
        <v>0</v>
      </c>
      <c r="FE124" s="3">
        <f t="shared" si="137"/>
        <v>0</v>
      </c>
      <c r="FF124" s="3">
        <f t="shared" si="137"/>
        <v>0</v>
      </c>
      <c r="FG124" s="3">
        <f t="shared" si="137"/>
        <v>0</v>
      </c>
      <c r="FH124" s="3">
        <f t="shared" si="137"/>
        <v>0</v>
      </c>
      <c r="FI124" s="3">
        <f t="shared" si="137"/>
        <v>0</v>
      </c>
      <c r="FJ124" s="3">
        <f t="shared" si="137"/>
        <v>0</v>
      </c>
      <c r="FK124" s="3">
        <f t="shared" si="137"/>
        <v>0</v>
      </c>
      <c r="FL124" s="3">
        <f t="shared" si="137"/>
        <v>0</v>
      </c>
      <c r="FM124" s="3">
        <f t="shared" si="137"/>
        <v>0</v>
      </c>
      <c r="FN124" s="3">
        <f t="shared" si="137"/>
        <v>0</v>
      </c>
      <c r="FO124" s="3">
        <f t="shared" si="137"/>
        <v>0</v>
      </c>
      <c r="FP124" s="3">
        <f t="shared" si="137"/>
        <v>0</v>
      </c>
      <c r="FQ124" s="3">
        <f t="shared" si="137"/>
        <v>0</v>
      </c>
      <c r="FR124" s="3">
        <f t="shared" si="137"/>
        <v>0</v>
      </c>
      <c r="FS124" s="3">
        <f t="shared" ref="FS124:GX124" si="138">FS135</f>
        <v>0</v>
      </c>
      <c r="FT124" s="3">
        <f t="shared" si="138"/>
        <v>0</v>
      </c>
      <c r="FU124" s="3">
        <f t="shared" si="138"/>
        <v>0</v>
      </c>
      <c r="FV124" s="3">
        <f t="shared" si="138"/>
        <v>0</v>
      </c>
      <c r="FW124" s="3">
        <f t="shared" si="138"/>
        <v>0</v>
      </c>
      <c r="FX124" s="3">
        <f t="shared" si="138"/>
        <v>0</v>
      </c>
      <c r="FY124" s="3">
        <f t="shared" si="138"/>
        <v>0</v>
      </c>
      <c r="FZ124" s="3">
        <f t="shared" si="138"/>
        <v>0</v>
      </c>
      <c r="GA124" s="3">
        <f t="shared" si="138"/>
        <v>0</v>
      </c>
      <c r="GB124" s="3">
        <f t="shared" si="138"/>
        <v>0</v>
      </c>
      <c r="GC124" s="3">
        <f t="shared" si="138"/>
        <v>0</v>
      </c>
      <c r="GD124" s="3">
        <f t="shared" si="138"/>
        <v>0</v>
      </c>
      <c r="GE124" s="3">
        <f t="shared" si="138"/>
        <v>0</v>
      </c>
      <c r="GF124" s="3">
        <f t="shared" si="138"/>
        <v>0</v>
      </c>
      <c r="GG124" s="3">
        <f t="shared" si="138"/>
        <v>0</v>
      </c>
      <c r="GH124" s="3">
        <f t="shared" si="138"/>
        <v>0</v>
      </c>
      <c r="GI124" s="3">
        <f t="shared" si="138"/>
        <v>0</v>
      </c>
      <c r="GJ124" s="3">
        <f t="shared" si="138"/>
        <v>0</v>
      </c>
      <c r="GK124" s="3">
        <f t="shared" si="138"/>
        <v>0</v>
      </c>
      <c r="GL124" s="3">
        <f t="shared" si="138"/>
        <v>0</v>
      </c>
      <c r="GM124" s="3">
        <f t="shared" si="138"/>
        <v>0</v>
      </c>
      <c r="GN124" s="3">
        <f t="shared" si="138"/>
        <v>0</v>
      </c>
      <c r="GO124" s="3">
        <f t="shared" si="138"/>
        <v>0</v>
      </c>
      <c r="GP124" s="3">
        <f t="shared" si="138"/>
        <v>0</v>
      </c>
      <c r="GQ124" s="3">
        <f t="shared" si="138"/>
        <v>0</v>
      </c>
      <c r="GR124" s="3">
        <f t="shared" si="138"/>
        <v>0</v>
      </c>
      <c r="GS124" s="3">
        <f t="shared" si="138"/>
        <v>0</v>
      </c>
      <c r="GT124" s="3">
        <f t="shared" si="138"/>
        <v>0</v>
      </c>
      <c r="GU124" s="3">
        <f t="shared" si="138"/>
        <v>0</v>
      </c>
      <c r="GV124" s="3">
        <f t="shared" si="138"/>
        <v>0</v>
      </c>
      <c r="GW124" s="3">
        <f t="shared" si="138"/>
        <v>0</v>
      </c>
      <c r="GX124" s="3">
        <f t="shared" si="138"/>
        <v>0</v>
      </c>
    </row>
    <row r="126" spans="1:245" x14ac:dyDescent="0.2">
      <c r="A126">
        <v>17</v>
      </c>
      <c r="B126">
        <v>1</v>
      </c>
      <c r="C126">
        <f>ROW(SmtRes!A82)</f>
        <v>82</v>
      </c>
      <c r="D126">
        <f>ROW(EtalonRes!A190)</f>
        <v>190</v>
      </c>
      <c r="E126" t="s">
        <v>349</v>
      </c>
      <c r="F126" t="s">
        <v>350</v>
      </c>
      <c r="G126" t="s">
        <v>351</v>
      </c>
      <c r="H126" t="s">
        <v>352</v>
      </c>
      <c r="I126">
        <f>ROUND(ROUND(((7.05*8-6*5.05)*0.15)/100,4),9)</f>
        <v>3.9199999999999999E-2</v>
      </c>
      <c r="J126">
        <v>0</v>
      </c>
      <c r="K126">
        <f>ROUND(ROUND(((7.05*8-6*5.05)*0.15)/100,4),9)</f>
        <v>3.9199999999999999E-2</v>
      </c>
      <c r="O126">
        <f t="shared" ref="O126:O133" si="139">ROUND(CP126,2)</f>
        <v>1180.3599999999999</v>
      </c>
      <c r="P126">
        <f t="shared" ref="P126:P133" si="140">ROUND((ROUND((AC126*AW126*I126),2)*BC126),2)</f>
        <v>10.77</v>
      </c>
      <c r="Q126">
        <f>(ROUND((ROUND((((ET126*1.1))*AV126*I126),2)*BB126),2)+ROUND((ROUND(((AE126-((EU126*1.1)))*AV126*I126),2)*BS126),2))</f>
        <v>784.16</v>
      </c>
      <c r="R126">
        <f t="shared" ref="R126:R133" si="141">ROUND((ROUND((AE126*AV126*I126),2)*BS126),2)</f>
        <v>241.74</v>
      </c>
      <c r="S126">
        <f t="shared" ref="S126:S133" si="142">ROUND((ROUND((AF126*AV126*I126),2)*BA126),2)</f>
        <v>385.43</v>
      </c>
      <c r="T126">
        <f t="shared" ref="T126:T133" si="143">ROUND(CU126*I126,2)</f>
        <v>0</v>
      </c>
      <c r="U126">
        <f t="shared" ref="U126:U133" si="144">CV126*I126</f>
        <v>0.650111616</v>
      </c>
      <c r="V126">
        <f t="shared" ref="V126:V133" si="145">CW126*I126</f>
        <v>0</v>
      </c>
      <c r="W126">
        <f t="shared" ref="W126:W133" si="146">ROUND(CX126*I126,2)</f>
        <v>0</v>
      </c>
      <c r="X126">
        <f t="shared" ref="X126:Y133" si="147">ROUND(CY126,2)</f>
        <v>840.41</v>
      </c>
      <c r="Y126">
        <f t="shared" si="147"/>
        <v>344.94</v>
      </c>
      <c r="AA126">
        <v>45965916</v>
      </c>
      <c r="AB126">
        <f t="shared" ref="AB126:AB133" si="148">ROUND((AC126+AD126+AF126),6)</f>
        <v>1513.2660000000001</v>
      </c>
      <c r="AC126">
        <f>ROUND(((ES126*1)),6)</f>
        <v>35.35</v>
      </c>
      <c r="AD126">
        <f>ROUND(((((ET126*1.1))-((EU126*1.1)))+AE126),6)</f>
        <v>1311.277</v>
      </c>
      <c r="AE126">
        <f>ROUND(((EU126*1.1)),6)</f>
        <v>104.41200000000001</v>
      </c>
      <c r="AF126">
        <f>ROUND(((EV126*1.1)),6)</f>
        <v>166.63900000000001</v>
      </c>
      <c r="AG126">
        <f t="shared" ref="AG126:AG133" si="149">ROUND((AP126),6)</f>
        <v>0</v>
      </c>
      <c r="AH126">
        <f>((EW126*1.1))</f>
        <v>15.840000000000002</v>
      </c>
      <c r="AI126">
        <f>((EX126*1.1))</f>
        <v>0</v>
      </c>
      <c r="AJ126">
        <f t="shared" ref="AJ126:AJ133" si="150">(AS126)</f>
        <v>0</v>
      </c>
      <c r="AK126">
        <v>1378.91</v>
      </c>
      <c r="AL126">
        <v>35.35</v>
      </c>
      <c r="AM126">
        <v>1192.07</v>
      </c>
      <c r="AN126">
        <v>94.92</v>
      </c>
      <c r="AO126">
        <v>151.49</v>
      </c>
      <c r="AP126">
        <v>0</v>
      </c>
      <c r="AQ126">
        <v>14.4</v>
      </c>
      <c r="AR126">
        <v>0</v>
      </c>
      <c r="AS126">
        <v>0</v>
      </c>
      <c r="AT126">
        <v>134</v>
      </c>
      <c r="AU126">
        <v>55</v>
      </c>
      <c r="AV126">
        <v>1.0469999999999999</v>
      </c>
      <c r="AW126">
        <v>1.002</v>
      </c>
      <c r="AZ126">
        <v>1</v>
      </c>
      <c r="BA126">
        <v>56.35</v>
      </c>
      <c r="BB126">
        <v>14.57</v>
      </c>
      <c r="BC126">
        <v>7.75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353</v>
      </c>
      <c r="BM126">
        <v>30</v>
      </c>
      <c r="BN126">
        <v>45053235</v>
      </c>
      <c r="BO126" t="s">
        <v>350</v>
      </c>
      <c r="BP126">
        <v>1</v>
      </c>
      <c r="BQ126">
        <v>30</v>
      </c>
      <c r="BR126">
        <v>0</v>
      </c>
      <c r="BS126">
        <v>56.35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134</v>
      </c>
      <c r="CA126">
        <v>55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962</v>
      </c>
      <c r="CO126">
        <v>0</v>
      </c>
      <c r="CP126">
        <f t="shared" ref="CP126:CP133" si="151">(P126+Q126+S126)</f>
        <v>1180.3599999999999</v>
      </c>
      <c r="CQ126">
        <f t="shared" ref="CQ126:CQ133" si="152">ROUND((ROUND((AC126*AW126*1),2)*BC126),2)</f>
        <v>274.51</v>
      </c>
      <c r="CR126">
        <f>(ROUND((ROUND((((ET126*1.1))*AV126*1),2)*BB126),2)+ROUND((ROUND(((AE126-((EU126*1.1)))*AV126*1),2)*BS126),2))</f>
        <v>20003.3</v>
      </c>
      <c r="CS126">
        <f t="shared" ref="CS126:CS133" si="153">ROUND((ROUND((AE126*AV126*1),2)*BS126),2)</f>
        <v>6160.18</v>
      </c>
      <c r="CT126">
        <f t="shared" ref="CT126:CT133" si="154">ROUND((ROUND((AF126*AV126*1),2)*BA126),2)</f>
        <v>9831.3799999999992</v>
      </c>
      <c r="CU126">
        <f t="shared" ref="CU126:CU133" si="155">AG126</f>
        <v>0</v>
      </c>
      <c r="CV126">
        <f t="shared" ref="CV126:CV133" si="156">(AH126*AV126)</f>
        <v>16.584479999999999</v>
      </c>
      <c r="CW126">
        <f t="shared" ref="CW126:CX133" si="157">AI126</f>
        <v>0</v>
      </c>
      <c r="CX126">
        <f t="shared" si="157"/>
        <v>0</v>
      </c>
      <c r="CY126">
        <f t="shared" ref="CY126:CY133" si="158">(((S126+R126)*AT126)/100)</f>
        <v>840.40780000000018</v>
      </c>
      <c r="CZ126">
        <f t="shared" ref="CZ126:CZ133" si="159">(((S126+R126)*AU126)/100)</f>
        <v>344.94350000000009</v>
      </c>
      <c r="DB126">
        <v>32</v>
      </c>
      <c r="DC126" t="s">
        <v>3</v>
      </c>
      <c r="DD126" t="s">
        <v>31</v>
      </c>
      <c r="DE126" t="s">
        <v>32</v>
      </c>
      <c r="DF126" t="s">
        <v>32</v>
      </c>
      <c r="DG126" t="s">
        <v>32</v>
      </c>
      <c r="DH126" t="s">
        <v>3</v>
      </c>
      <c r="DI126" t="s">
        <v>32</v>
      </c>
      <c r="DJ126" t="s">
        <v>32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352</v>
      </c>
      <c r="DW126" t="s">
        <v>352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45060198</v>
      </c>
      <c r="EF126">
        <v>30</v>
      </c>
      <c r="EG126" t="s">
        <v>24</v>
      </c>
      <c r="EH126">
        <v>0</v>
      </c>
      <c r="EI126" t="s">
        <v>3</v>
      </c>
      <c r="EJ126">
        <v>1</v>
      </c>
      <c r="EK126">
        <v>30</v>
      </c>
      <c r="EL126" t="s">
        <v>354</v>
      </c>
      <c r="EM126" t="s">
        <v>355</v>
      </c>
      <c r="EO126" t="s">
        <v>35</v>
      </c>
      <c r="EQ126">
        <v>0</v>
      </c>
      <c r="ER126">
        <v>1378.91</v>
      </c>
      <c r="ES126">
        <v>35.35</v>
      </c>
      <c r="ET126">
        <v>1192.07</v>
      </c>
      <c r="EU126">
        <v>94.92</v>
      </c>
      <c r="EV126">
        <v>151.49</v>
      </c>
      <c r="EW126">
        <v>14.4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134</v>
      </c>
      <c r="FY126">
        <v>55</v>
      </c>
      <c r="GA126" t="s">
        <v>3</v>
      </c>
      <c r="GD126">
        <v>1</v>
      </c>
      <c r="GF126">
        <v>1869644626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ref="GL126:GL133" si="160">ROUND(IF(AND(BH126=3,BI126=3,FS126&lt;&gt;0),P126,0),2)</f>
        <v>0</v>
      </c>
      <c r="GM126">
        <f t="shared" ref="GM126:GM133" si="161">ROUND(O126+X126+Y126,2)+GX126</f>
        <v>2365.71</v>
      </c>
      <c r="GN126">
        <f t="shared" ref="GN126:GN133" si="162">IF(OR(BI126=0,BI126=1),GM126-GX126,0)</f>
        <v>2365.71</v>
      </c>
      <c r="GO126">
        <f t="shared" ref="GO126:GO133" si="163">IF(BI126=2,GM126-GX126,0)</f>
        <v>0</v>
      </c>
      <c r="GP126">
        <f t="shared" ref="GP126:GP133" si="164">IF(BI126=4,GM126-GX126,0)</f>
        <v>0</v>
      </c>
      <c r="GR126">
        <v>0</v>
      </c>
      <c r="GS126">
        <v>3</v>
      </c>
      <c r="GT126">
        <v>0</v>
      </c>
      <c r="GU126" t="s">
        <v>3</v>
      </c>
      <c r="GV126">
        <f t="shared" ref="GV126:GV133" si="165">ROUND((GT126),6)</f>
        <v>0</v>
      </c>
      <c r="GW126">
        <v>1</v>
      </c>
      <c r="GX126">
        <f t="shared" ref="GX126:GX133" si="166">ROUND(HC126*I126,2)</f>
        <v>0</v>
      </c>
      <c r="HA126">
        <v>0</v>
      </c>
      <c r="HB126">
        <v>0</v>
      </c>
      <c r="HC126">
        <f t="shared" ref="HC126:HC133" si="167">GV126*GW126</f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">
      <c r="A127">
        <v>18</v>
      </c>
      <c r="B127">
        <v>1</v>
      </c>
      <c r="C127">
        <v>82</v>
      </c>
      <c r="E127" t="s">
        <v>356</v>
      </c>
      <c r="F127" t="s">
        <v>75</v>
      </c>
      <c r="G127" t="s">
        <v>76</v>
      </c>
      <c r="H127" t="s">
        <v>77</v>
      </c>
      <c r="I127">
        <f>I126*J127</f>
        <v>4.3120000000000003</v>
      </c>
      <c r="J127">
        <v>110.00000000000001</v>
      </c>
      <c r="K127">
        <v>110</v>
      </c>
      <c r="O127">
        <f t="shared" si="139"/>
        <v>4316.3</v>
      </c>
      <c r="P127">
        <f t="shared" si="140"/>
        <v>4316.3</v>
      </c>
      <c r="Q127">
        <f>(ROUND((ROUND(((ET127)*AV127*I127),2)*BB127),2)+ROUND((ROUND(((AE127-(EU127))*AV127*I127),2)*BS127),2))</f>
        <v>0</v>
      </c>
      <c r="R127">
        <f t="shared" si="141"/>
        <v>0</v>
      </c>
      <c r="S127">
        <f t="shared" si="142"/>
        <v>0</v>
      </c>
      <c r="T127">
        <f t="shared" si="143"/>
        <v>0</v>
      </c>
      <c r="U127">
        <f t="shared" si="144"/>
        <v>0</v>
      </c>
      <c r="V127">
        <f t="shared" si="145"/>
        <v>0</v>
      </c>
      <c r="W127">
        <f t="shared" si="146"/>
        <v>0</v>
      </c>
      <c r="X127">
        <f t="shared" si="147"/>
        <v>0</v>
      </c>
      <c r="Y127">
        <f t="shared" si="147"/>
        <v>0</v>
      </c>
      <c r="AA127">
        <v>45965916</v>
      </c>
      <c r="AB127">
        <f t="shared" si="148"/>
        <v>99.9</v>
      </c>
      <c r="AC127">
        <f>ROUND((ES127),6)</f>
        <v>99.9</v>
      </c>
      <c r="AD127">
        <f>ROUND((((ET127)-(EU127))+AE127),6)</f>
        <v>0</v>
      </c>
      <c r="AE127">
        <f>ROUND((EU127),6)</f>
        <v>0</v>
      </c>
      <c r="AF127">
        <f>ROUND((EV127),6)</f>
        <v>0</v>
      </c>
      <c r="AG127">
        <f t="shared" si="149"/>
        <v>0</v>
      </c>
      <c r="AH127">
        <f>(EW127)</f>
        <v>0</v>
      </c>
      <c r="AI127">
        <f>(EX127)</f>
        <v>0</v>
      </c>
      <c r="AJ127">
        <f t="shared" si="150"/>
        <v>0</v>
      </c>
      <c r="AK127">
        <v>99.9</v>
      </c>
      <c r="AL127">
        <v>99.9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134</v>
      </c>
      <c r="AU127">
        <v>55</v>
      </c>
      <c r="AV127">
        <v>1</v>
      </c>
      <c r="AW127">
        <v>1.002</v>
      </c>
      <c r="AZ127">
        <v>1</v>
      </c>
      <c r="BA127">
        <v>1</v>
      </c>
      <c r="BB127">
        <v>1</v>
      </c>
      <c r="BC127">
        <v>10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78</v>
      </c>
      <c r="BM127">
        <v>30</v>
      </c>
      <c r="BN127">
        <v>45053235</v>
      </c>
      <c r="BO127" t="s">
        <v>75</v>
      </c>
      <c r="BP127">
        <v>1</v>
      </c>
      <c r="BQ127">
        <v>30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134</v>
      </c>
      <c r="CA127">
        <v>55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962</v>
      </c>
      <c r="CO127">
        <v>0</v>
      </c>
      <c r="CP127">
        <f t="shared" si="151"/>
        <v>4316.3</v>
      </c>
      <c r="CQ127">
        <f t="shared" si="152"/>
        <v>1001</v>
      </c>
      <c r="CR127">
        <f>(ROUND((ROUND(((ET127)*AV127*1),2)*BB127),2)+ROUND((ROUND(((AE127-(EU127))*AV127*1),2)*BS127),2))</f>
        <v>0</v>
      </c>
      <c r="CS127">
        <f t="shared" si="153"/>
        <v>0</v>
      </c>
      <c r="CT127">
        <f t="shared" si="154"/>
        <v>0</v>
      </c>
      <c r="CU127">
        <f t="shared" si="155"/>
        <v>0</v>
      </c>
      <c r="CV127">
        <f t="shared" si="156"/>
        <v>0</v>
      </c>
      <c r="CW127">
        <f t="shared" si="157"/>
        <v>0</v>
      </c>
      <c r="CX127">
        <f t="shared" si="157"/>
        <v>0</v>
      </c>
      <c r="CY127">
        <f t="shared" si="158"/>
        <v>0</v>
      </c>
      <c r="CZ127">
        <f t="shared" si="159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1007</v>
      </c>
      <c r="DV127" t="s">
        <v>77</v>
      </c>
      <c r="DW127" t="s">
        <v>77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45060198</v>
      </c>
      <c r="EF127">
        <v>30</v>
      </c>
      <c r="EG127" t="s">
        <v>24</v>
      </c>
      <c r="EH127">
        <v>0</v>
      </c>
      <c r="EI127" t="s">
        <v>3</v>
      </c>
      <c r="EJ127">
        <v>1</v>
      </c>
      <c r="EK127">
        <v>30</v>
      </c>
      <c r="EL127" t="s">
        <v>354</v>
      </c>
      <c r="EM127" t="s">
        <v>355</v>
      </c>
      <c r="EO127" t="s">
        <v>35</v>
      </c>
      <c r="EQ127">
        <v>0</v>
      </c>
      <c r="ER127">
        <v>99.9</v>
      </c>
      <c r="ES127">
        <v>99.9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134</v>
      </c>
      <c r="FY127">
        <v>55</v>
      </c>
      <c r="GA127" t="s">
        <v>3</v>
      </c>
      <c r="GD127">
        <v>1</v>
      </c>
      <c r="GF127">
        <v>-269784120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60"/>
        <v>0</v>
      </c>
      <c r="GM127">
        <f t="shared" si="161"/>
        <v>4316.3</v>
      </c>
      <c r="GN127">
        <f t="shared" si="162"/>
        <v>4316.3</v>
      </c>
      <c r="GO127">
        <f t="shared" si="163"/>
        <v>0</v>
      </c>
      <c r="GP127">
        <f t="shared" si="164"/>
        <v>0</v>
      </c>
      <c r="GR127">
        <v>0</v>
      </c>
      <c r="GS127">
        <v>3</v>
      </c>
      <c r="GT127">
        <v>0</v>
      </c>
      <c r="GU127" t="s">
        <v>3</v>
      </c>
      <c r="GV127">
        <f t="shared" si="165"/>
        <v>0</v>
      </c>
      <c r="GW127">
        <v>1</v>
      </c>
      <c r="GX127">
        <f t="shared" si="166"/>
        <v>0</v>
      </c>
      <c r="HA127">
        <v>0</v>
      </c>
      <c r="HB127">
        <v>0</v>
      </c>
      <c r="HC127">
        <f t="shared" si="167"/>
        <v>0</v>
      </c>
      <c r="HE127" t="s">
        <v>3</v>
      </c>
      <c r="HF127" t="s">
        <v>3</v>
      </c>
      <c r="HM127" t="s">
        <v>31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">
      <c r="A128">
        <v>17</v>
      </c>
      <c r="B128">
        <v>1</v>
      </c>
      <c r="C128">
        <f>ROW(SmtRes!A83)</f>
        <v>83</v>
      </c>
      <c r="D128">
        <f>ROW(EtalonRes!A199)</f>
        <v>199</v>
      </c>
      <c r="E128" t="s">
        <v>357</v>
      </c>
      <c r="F128" t="s">
        <v>358</v>
      </c>
      <c r="G128" t="s">
        <v>359</v>
      </c>
      <c r="H128" t="s">
        <v>352</v>
      </c>
      <c r="I128">
        <f>ROUND(ROUND((26.1*0.05)/100,4),9)</f>
        <v>1.3100000000000001E-2</v>
      </c>
      <c r="J128">
        <v>0</v>
      </c>
      <c r="K128">
        <f>ROUND(ROUND((26.1*0.05)/100,4),9)</f>
        <v>1.3100000000000001E-2</v>
      </c>
      <c r="O128">
        <f t="shared" si="139"/>
        <v>1369.18</v>
      </c>
      <c r="P128">
        <f t="shared" si="140"/>
        <v>5.04</v>
      </c>
      <c r="Q128">
        <f>(ROUND((ROUND((((ET128*1.1))*AV128*I128),2)*BB128),2)+ROUND((ROUND(((AE128-((EU128*1.1)))*AV128*I128),2)*BS128),2))</f>
        <v>1170.8599999999999</v>
      </c>
      <c r="R128">
        <f t="shared" si="141"/>
        <v>343.74</v>
      </c>
      <c r="S128">
        <f t="shared" si="142"/>
        <v>193.28</v>
      </c>
      <c r="T128">
        <f t="shared" si="143"/>
        <v>0</v>
      </c>
      <c r="U128">
        <f t="shared" si="144"/>
        <v>0.32588503200000002</v>
      </c>
      <c r="V128">
        <f t="shared" si="145"/>
        <v>0</v>
      </c>
      <c r="W128">
        <f t="shared" si="146"/>
        <v>0</v>
      </c>
      <c r="X128">
        <f t="shared" si="147"/>
        <v>719.61</v>
      </c>
      <c r="Y128">
        <f t="shared" si="147"/>
        <v>295.36</v>
      </c>
      <c r="AA128">
        <v>45965916</v>
      </c>
      <c r="AB128">
        <f t="shared" si="148"/>
        <v>6227.8710000000001</v>
      </c>
      <c r="AC128">
        <f>ROUND(((ES128*1)),6)</f>
        <v>49.49</v>
      </c>
      <c r="AD128">
        <f>ROUND(((((ET128*1.1))-((EU128*1.1)))+AE128),6)</f>
        <v>5928.4279999999999</v>
      </c>
      <c r="AE128">
        <f>ROUND(((EU128*1.1)),6)</f>
        <v>444.75200000000001</v>
      </c>
      <c r="AF128">
        <f>ROUND(((EV128*1.1)),6)</f>
        <v>249.953</v>
      </c>
      <c r="AG128">
        <f t="shared" si="149"/>
        <v>0</v>
      </c>
      <c r="AH128">
        <f>((EW128*1.1))</f>
        <v>23.760000000000005</v>
      </c>
      <c r="AI128">
        <f>((EX128*1.1))</f>
        <v>0</v>
      </c>
      <c r="AJ128">
        <f t="shared" si="150"/>
        <v>0</v>
      </c>
      <c r="AK128">
        <v>5666.2</v>
      </c>
      <c r="AL128">
        <v>49.49</v>
      </c>
      <c r="AM128">
        <v>5389.48</v>
      </c>
      <c r="AN128">
        <v>404.32</v>
      </c>
      <c r="AO128">
        <v>227.23</v>
      </c>
      <c r="AP128">
        <v>0</v>
      </c>
      <c r="AQ128">
        <v>21.6</v>
      </c>
      <c r="AR128">
        <v>0</v>
      </c>
      <c r="AS128">
        <v>0</v>
      </c>
      <c r="AT128">
        <v>134</v>
      </c>
      <c r="AU128">
        <v>55</v>
      </c>
      <c r="AV128">
        <v>1.0469999999999999</v>
      </c>
      <c r="AW128">
        <v>1.002</v>
      </c>
      <c r="AZ128">
        <v>1</v>
      </c>
      <c r="BA128">
        <v>56.35</v>
      </c>
      <c r="BB128">
        <v>14.4</v>
      </c>
      <c r="BC128">
        <v>7.75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360</v>
      </c>
      <c r="BM128">
        <v>30</v>
      </c>
      <c r="BN128">
        <v>45053235</v>
      </c>
      <c r="BO128" t="s">
        <v>358</v>
      </c>
      <c r="BP128">
        <v>1</v>
      </c>
      <c r="BQ128">
        <v>30</v>
      </c>
      <c r="BR128">
        <v>0</v>
      </c>
      <c r="BS128">
        <v>56.35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134</v>
      </c>
      <c r="CA128">
        <v>55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962</v>
      </c>
      <c r="CO128">
        <v>0</v>
      </c>
      <c r="CP128">
        <f t="shared" si="151"/>
        <v>1369.1799999999998</v>
      </c>
      <c r="CQ128">
        <f t="shared" si="152"/>
        <v>384.32</v>
      </c>
      <c r="CR128">
        <f>(ROUND((ROUND((((ET128*1.1))*AV128*1),2)*BB128),2)+ROUND((ROUND(((AE128-((EU128*1.1)))*AV128*1),2)*BS128),2))</f>
        <v>89381.66</v>
      </c>
      <c r="CS128">
        <f t="shared" si="153"/>
        <v>26239.94</v>
      </c>
      <c r="CT128">
        <f t="shared" si="154"/>
        <v>14746.8</v>
      </c>
      <c r="CU128">
        <f t="shared" si="155"/>
        <v>0</v>
      </c>
      <c r="CV128">
        <f t="shared" si="156"/>
        <v>24.876720000000002</v>
      </c>
      <c r="CW128">
        <f t="shared" si="157"/>
        <v>0</v>
      </c>
      <c r="CX128">
        <f t="shared" si="157"/>
        <v>0</v>
      </c>
      <c r="CY128">
        <f t="shared" si="158"/>
        <v>719.60679999999991</v>
      </c>
      <c r="CZ128">
        <f t="shared" si="159"/>
        <v>295.36099999999999</v>
      </c>
      <c r="DB128">
        <v>33</v>
      </c>
      <c r="DC128" t="s">
        <v>3</v>
      </c>
      <c r="DD128" t="s">
        <v>31</v>
      </c>
      <c r="DE128" t="s">
        <v>32</v>
      </c>
      <c r="DF128" t="s">
        <v>32</v>
      </c>
      <c r="DG128" t="s">
        <v>32</v>
      </c>
      <c r="DH128" t="s">
        <v>3</v>
      </c>
      <c r="DI128" t="s">
        <v>32</v>
      </c>
      <c r="DJ128" t="s">
        <v>32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352</v>
      </c>
      <c r="DW128" t="s">
        <v>352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45060198</v>
      </c>
      <c r="EF128">
        <v>30</v>
      </c>
      <c r="EG128" t="s">
        <v>24</v>
      </c>
      <c r="EH128">
        <v>0</v>
      </c>
      <c r="EI128" t="s">
        <v>3</v>
      </c>
      <c r="EJ128">
        <v>1</v>
      </c>
      <c r="EK128">
        <v>30</v>
      </c>
      <c r="EL128" t="s">
        <v>354</v>
      </c>
      <c r="EM128" t="s">
        <v>355</v>
      </c>
      <c r="EO128" t="s">
        <v>35</v>
      </c>
      <c r="EQ128">
        <v>0</v>
      </c>
      <c r="ER128">
        <v>5666.2</v>
      </c>
      <c r="ES128">
        <v>49.49</v>
      </c>
      <c r="ET128">
        <v>5389.48</v>
      </c>
      <c r="EU128">
        <v>404.32</v>
      </c>
      <c r="EV128">
        <v>227.23</v>
      </c>
      <c r="EW128">
        <v>21.6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134</v>
      </c>
      <c r="FY128">
        <v>55</v>
      </c>
      <c r="GA128" t="s">
        <v>3</v>
      </c>
      <c r="GD128">
        <v>1</v>
      </c>
      <c r="GF128">
        <v>1612338845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60"/>
        <v>0</v>
      </c>
      <c r="GM128">
        <f t="shared" si="161"/>
        <v>2384.15</v>
      </c>
      <c r="GN128">
        <f t="shared" si="162"/>
        <v>2384.15</v>
      </c>
      <c r="GO128">
        <f t="shared" si="163"/>
        <v>0</v>
      </c>
      <c r="GP128">
        <f t="shared" si="164"/>
        <v>0</v>
      </c>
      <c r="GR128">
        <v>0</v>
      </c>
      <c r="GS128">
        <v>3</v>
      </c>
      <c r="GT128">
        <v>0</v>
      </c>
      <c r="GU128" t="s">
        <v>3</v>
      </c>
      <c r="GV128">
        <f t="shared" si="165"/>
        <v>0</v>
      </c>
      <c r="GW128">
        <v>1</v>
      </c>
      <c r="GX128">
        <f t="shared" si="166"/>
        <v>0</v>
      </c>
      <c r="HA128">
        <v>0</v>
      </c>
      <c r="HB128">
        <v>0</v>
      </c>
      <c r="HC128">
        <f t="shared" si="167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83</v>
      </c>
      <c r="E129" t="s">
        <v>361</v>
      </c>
      <c r="F129" t="s">
        <v>362</v>
      </c>
      <c r="G129" t="s">
        <v>363</v>
      </c>
      <c r="H129" t="s">
        <v>77</v>
      </c>
      <c r="I129">
        <f>I128*J129</f>
        <v>1.31</v>
      </c>
      <c r="J129">
        <v>100</v>
      </c>
      <c r="K129">
        <v>100</v>
      </c>
      <c r="O129">
        <f t="shared" si="139"/>
        <v>3289.93</v>
      </c>
      <c r="P129">
        <f t="shared" si="140"/>
        <v>3289.93</v>
      </c>
      <c r="Q129">
        <f>(ROUND((ROUND(((ET129)*AV129*I129),2)*BB129),2)+ROUND((ROUND(((AE129-(EU129))*AV129*I129),2)*BS129),2))</f>
        <v>0</v>
      </c>
      <c r="R129">
        <f t="shared" si="141"/>
        <v>0</v>
      </c>
      <c r="S129">
        <f t="shared" si="142"/>
        <v>0</v>
      </c>
      <c r="T129">
        <f t="shared" si="143"/>
        <v>0</v>
      </c>
      <c r="U129">
        <f t="shared" si="144"/>
        <v>0</v>
      </c>
      <c r="V129">
        <f t="shared" si="145"/>
        <v>0</v>
      </c>
      <c r="W129">
        <f t="shared" si="146"/>
        <v>0</v>
      </c>
      <c r="X129">
        <f t="shared" si="147"/>
        <v>0</v>
      </c>
      <c r="Y129">
        <f t="shared" si="147"/>
        <v>0</v>
      </c>
      <c r="AA129">
        <v>45965916</v>
      </c>
      <c r="AB129">
        <f t="shared" si="148"/>
        <v>156.16</v>
      </c>
      <c r="AC129">
        <f>ROUND((ES129),6)</f>
        <v>156.16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149"/>
        <v>0</v>
      </c>
      <c r="AH129">
        <f>(EW129)</f>
        <v>0</v>
      </c>
      <c r="AI129">
        <f>(EX129)</f>
        <v>0</v>
      </c>
      <c r="AJ129">
        <f t="shared" si="150"/>
        <v>0</v>
      </c>
      <c r="AK129">
        <v>156.16</v>
      </c>
      <c r="AL129">
        <v>156.16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134</v>
      </c>
      <c r="AU129">
        <v>55</v>
      </c>
      <c r="AV129">
        <v>1</v>
      </c>
      <c r="AW129">
        <v>1.002</v>
      </c>
      <c r="AZ129">
        <v>1</v>
      </c>
      <c r="BA129">
        <v>1</v>
      </c>
      <c r="BB129">
        <v>1</v>
      </c>
      <c r="BC129">
        <v>16.05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364</v>
      </c>
      <c r="BM129">
        <v>30</v>
      </c>
      <c r="BN129">
        <v>45053235</v>
      </c>
      <c r="BO129" t="s">
        <v>362</v>
      </c>
      <c r="BP129">
        <v>1</v>
      </c>
      <c r="BQ129">
        <v>30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134</v>
      </c>
      <c r="CA129">
        <v>55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962</v>
      </c>
      <c r="CO129">
        <v>0</v>
      </c>
      <c r="CP129">
        <f t="shared" si="151"/>
        <v>3289.93</v>
      </c>
      <c r="CQ129">
        <f t="shared" si="152"/>
        <v>2511.34</v>
      </c>
      <c r="CR129">
        <f>(ROUND((ROUND(((ET129)*AV129*1),2)*BB129),2)+ROUND((ROUND(((AE129-(EU129))*AV129*1),2)*BS129),2))</f>
        <v>0</v>
      </c>
      <c r="CS129">
        <f t="shared" si="153"/>
        <v>0</v>
      </c>
      <c r="CT129">
        <f t="shared" si="154"/>
        <v>0</v>
      </c>
      <c r="CU129">
        <f t="shared" si="155"/>
        <v>0</v>
      </c>
      <c r="CV129">
        <f t="shared" si="156"/>
        <v>0</v>
      </c>
      <c r="CW129">
        <f t="shared" si="157"/>
        <v>0</v>
      </c>
      <c r="CX129">
        <f t="shared" si="157"/>
        <v>0</v>
      </c>
      <c r="CY129">
        <f t="shared" si="158"/>
        <v>0</v>
      </c>
      <c r="CZ129">
        <f t="shared" si="159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1007</v>
      </c>
      <c r="DV129" t="s">
        <v>77</v>
      </c>
      <c r="DW129" t="s">
        <v>77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45060198</v>
      </c>
      <c r="EF129">
        <v>30</v>
      </c>
      <c r="EG129" t="s">
        <v>24</v>
      </c>
      <c r="EH129">
        <v>0</v>
      </c>
      <c r="EI129" t="s">
        <v>3</v>
      </c>
      <c r="EJ129">
        <v>1</v>
      </c>
      <c r="EK129">
        <v>30</v>
      </c>
      <c r="EL129" t="s">
        <v>354</v>
      </c>
      <c r="EM129" t="s">
        <v>355</v>
      </c>
      <c r="EO129" t="s">
        <v>35</v>
      </c>
      <c r="EQ129">
        <v>0</v>
      </c>
      <c r="ER129">
        <v>156.16</v>
      </c>
      <c r="ES129">
        <v>156.16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134</v>
      </c>
      <c r="FY129">
        <v>55</v>
      </c>
      <c r="GA129" t="s">
        <v>3</v>
      </c>
      <c r="GD129">
        <v>1</v>
      </c>
      <c r="GF129">
        <v>-633004901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60"/>
        <v>0</v>
      </c>
      <c r="GM129">
        <f t="shared" si="161"/>
        <v>3289.93</v>
      </c>
      <c r="GN129">
        <f t="shared" si="162"/>
        <v>3289.93</v>
      </c>
      <c r="GO129">
        <f t="shared" si="163"/>
        <v>0</v>
      </c>
      <c r="GP129">
        <f t="shared" si="164"/>
        <v>0</v>
      </c>
      <c r="GR129">
        <v>0</v>
      </c>
      <c r="GS129">
        <v>3</v>
      </c>
      <c r="GT129">
        <v>0</v>
      </c>
      <c r="GU129" t="s">
        <v>3</v>
      </c>
      <c r="GV129">
        <f t="shared" si="165"/>
        <v>0</v>
      </c>
      <c r="GW129">
        <v>1</v>
      </c>
      <c r="GX129">
        <f t="shared" si="166"/>
        <v>0</v>
      </c>
      <c r="HA129">
        <v>0</v>
      </c>
      <c r="HB129">
        <v>0</v>
      </c>
      <c r="HC129">
        <f t="shared" si="167"/>
        <v>0</v>
      </c>
      <c r="HE129" t="s">
        <v>3</v>
      </c>
      <c r="HF129" t="s">
        <v>3</v>
      </c>
      <c r="HM129" t="s">
        <v>31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">
      <c r="A130">
        <v>17</v>
      </c>
      <c r="B130">
        <v>1</v>
      </c>
      <c r="C130">
        <f>ROW(SmtRes!A84)</f>
        <v>84</v>
      </c>
      <c r="D130">
        <f>ROW(EtalonRes!A203)</f>
        <v>203</v>
      </c>
      <c r="E130" t="s">
        <v>365</v>
      </c>
      <c r="F130" t="s">
        <v>366</v>
      </c>
      <c r="G130" t="s">
        <v>367</v>
      </c>
      <c r="H130" t="s">
        <v>248</v>
      </c>
      <c r="I130">
        <f>ROUND(ROUND((26.1)/100,4),9)</f>
        <v>0.26100000000000001</v>
      </c>
      <c r="J130">
        <v>0</v>
      </c>
      <c r="K130">
        <f>ROUND(ROUND((26.1)/100,4),9)</f>
        <v>0.26100000000000001</v>
      </c>
      <c r="O130">
        <f t="shared" si="139"/>
        <v>3743.51</v>
      </c>
      <c r="P130">
        <f t="shared" si="140"/>
        <v>809.37</v>
      </c>
      <c r="Q130">
        <f>(ROUND((ROUND((((ET130*1.1))*AV130*I130),2)*BB130),2)+ROUND((ROUND(((AE130-((EU130*1.1)))*AV130*I130),2)*BS130),2))</f>
        <v>0</v>
      </c>
      <c r="R130">
        <f t="shared" si="141"/>
        <v>0</v>
      </c>
      <c r="S130">
        <f t="shared" si="142"/>
        <v>2934.14</v>
      </c>
      <c r="T130">
        <f t="shared" si="143"/>
        <v>0</v>
      </c>
      <c r="U130">
        <f t="shared" si="144"/>
        <v>4.3285492799999998</v>
      </c>
      <c r="V130">
        <f t="shared" si="145"/>
        <v>0</v>
      </c>
      <c r="W130">
        <f t="shared" si="146"/>
        <v>0</v>
      </c>
      <c r="X130">
        <f t="shared" si="147"/>
        <v>3198.21</v>
      </c>
      <c r="Y130">
        <f t="shared" si="147"/>
        <v>1203</v>
      </c>
      <c r="AA130">
        <v>45965916</v>
      </c>
      <c r="AB130">
        <f t="shared" si="148"/>
        <v>450.07299999999998</v>
      </c>
      <c r="AC130">
        <f>ROUND(((ES130*1)),6)</f>
        <v>259.52</v>
      </c>
      <c r="AD130">
        <f>ROUND(((((ET130*1.1))-((EU130*1.1)))+AE130),6)</f>
        <v>0</v>
      </c>
      <c r="AE130">
        <f>ROUND(((EU130*1.1)),6)</f>
        <v>0</v>
      </c>
      <c r="AF130">
        <f>ROUND(((EV130*1.1)),6)</f>
        <v>190.553</v>
      </c>
      <c r="AG130">
        <f t="shared" si="149"/>
        <v>0</v>
      </c>
      <c r="AH130">
        <f>((EW130*1.1))</f>
        <v>15.840000000000002</v>
      </c>
      <c r="AI130">
        <f>((EX130*1.1))</f>
        <v>0</v>
      </c>
      <c r="AJ130">
        <f t="shared" si="150"/>
        <v>0</v>
      </c>
      <c r="AK130">
        <v>432.75</v>
      </c>
      <c r="AL130">
        <v>259.52</v>
      </c>
      <c r="AM130">
        <v>0</v>
      </c>
      <c r="AN130">
        <v>0</v>
      </c>
      <c r="AO130">
        <v>173.23</v>
      </c>
      <c r="AP130">
        <v>0</v>
      </c>
      <c r="AQ130">
        <v>14.4</v>
      </c>
      <c r="AR130">
        <v>0</v>
      </c>
      <c r="AS130">
        <v>0</v>
      </c>
      <c r="AT130">
        <v>109</v>
      </c>
      <c r="AU130">
        <v>41</v>
      </c>
      <c r="AV130">
        <v>1.0469999999999999</v>
      </c>
      <c r="AW130">
        <v>1</v>
      </c>
      <c r="AZ130">
        <v>1</v>
      </c>
      <c r="BA130">
        <v>56.35</v>
      </c>
      <c r="BB130">
        <v>1</v>
      </c>
      <c r="BC130">
        <v>11.95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368</v>
      </c>
      <c r="BM130">
        <v>31</v>
      </c>
      <c r="BN130">
        <v>45053235</v>
      </c>
      <c r="BO130" t="s">
        <v>366</v>
      </c>
      <c r="BP130">
        <v>1</v>
      </c>
      <c r="BQ130">
        <v>30</v>
      </c>
      <c r="BR130">
        <v>0</v>
      </c>
      <c r="BS130">
        <v>56.35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109</v>
      </c>
      <c r="CA130">
        <v>41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962</v>
      </c>
      <c r="CO130">
        <v>0</v>
      </c>
      <c r="CP130">
        <f t="shared" si="151"/>
        <v>3743.5099999999998</v>
      </c>
      <c r="CQ130">
        <f t="shared" si="152"/>
        <v>3101.26</v>
      </c>
      <c r="CR130">
        <f>(ROUND((ROUND((((ET130*1.1))*AV130*1),2)*BB130),2)+ROUND((ROUND(((AE130-((EU130*1.1)))*AV130*1),2)*BS130),2))</f>
        <v>0</v>
      </c>
      <c r="CS130">
        <f t="shared" si="153"/>
        <v>0</v>
      </c>
      <c r="CT130">
        <f t="shared" si="154"/>
        <v>11242.39</v>
      </c>
      <c r="CU130">
        <f t="shared" si="155"/>
        <v>0</v>
      </c>
      <c r="CV130">
        <f t="shared" si="156"/>
        <v>16.584479999999999</v>
      </c>
      <c r="CW130">
        <f t="shared" si="157"/>
        <v>0</v>
      </c>
      <c r="CX130">
        <f t="shared" si="157"/>
        <v>0</v>
      </c>
      <c r="CY130">
        <f t="shared" si="158"/>
        <v>3198.2126000000003</v>
      </c>
      <c r="CZ130">
        <f t="shared" si="159"/>
        <v>1202.9974</v>
      </c>
      <c r="DB130">
        <v>34</v>
      </c>
      <c r="DC130" t="s">
        <v>3</v>
      </c>
      <c r="DD130" t="s">
        <v>31</v>
      </c>
      <c r="DE130" t="s">
        <v>32</v>
      </c>
      <c r="DF130" t="s">
        <v>32</v>
      </c>
      <c r="DG130" t="s">
        <v>32</v>
      </c>
      <c r="DH130" t="s">
        <v>3</v>
      </c>
      <c r="DI130" t="s">
        <v>32</v>
      </c>
      <c r="DJ130" t="s">
        <v>32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248</v>
      </c>
      <c r="DW130" t="s">
        <v>248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45060199</v>
      </c>
      <c r="EF130">
        <v>30</v>
      </c>
      <c r="EG130" t="s">
        <v>24</v>
      </c>
      <c r="EH130">
        <v>0</v>
      </c>
      <c r="EI130" t="s">
        <v>3</v>
      </c>
      <c r="EJ130">
        <v>1</v>
      </c>
      <c r="EK130">
        <v>31</v>
      </c>
      <c r="EL130" t="s">
        <v>369</v>
      </c>
      <c r="EM130" t="s">
        <v>370</v>
      </c>
      <c r="EO130" t="s">
        <v>35</v>
      </c>
      <c r="EQ130">
        <v>0</v>
      </c>
      <c r="ER130">
        <v>432.75</v>
      </c>
      <c r="ES130">
        <v>259.52</v>
      </c>
      <c r="ET130">
        <v>0</v>
      </c>
      <c r="EU130">
        <v>0</v>
      </c>
      <c r="EV130">
        <v>173.23</v>
      </c>
      <c r="EW130">
        <v>14.4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109</v>
      </c>
      <c r="FY130">
        <v>41</v>
      </c>
      <c r="GA130" t="s">
        <v>3</v>
      </c>
      <c r="GD130">
        <v>1</v>
      </c>
      <c r="GF130">
        <v>216682447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60"/>
        <v>0</v>
      </c>
      <c r="GM130">
        <f t="shared" si="161"/>
        <v>8144.72</v>
      </c>
      <c r="GN130">
        <f t="shared" si="162"/>
        <v>8144.72</v>
      </c>
      <c r="GO130">
        <f t="shared" si="163"/>
        <v>0</v>
      </c>
      <c r="GP130">
        <f t="shared" si="164"/>
        <v>0</v>
      </c>
      <c r="GR130">
        <v>0</v>
      </c>
      <c r="GS130">
        <v>3</v>
      </c>
      <c r="GT130">
        <v>0</v>
      </c>
      <c r="GU130" t="s">
        <v>3</v>
      </c>
      <c r="GV130">
        <f t="shared" si="165"/>
        <v>0</v>
      </c>
      <c r="GW130">
        <v>1</v>
      </c>
      <c r="GX130">
        <f t="shared" si="166"/>
        <v>0</v>
      </c>
      <c r="HA130">
        <v>0</v>
      </c>
      <c r="HB130">
        <v>0</v>
      </c>
      <c r="HC130">
        <f t="shared" si="167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84</v>
      </c>
      <c r="E131" t="s">
        <v>371</v>
      </c>
      <c r="F131" t="s">
        <v>372</v>
      </c>
      <c r="G131" t="s">
        <v>373</v>
      </c>
      <c r="H131" t="s">
        <v>115</v>
      </c>
      <c r="I131">
        <f>I130*J131</f>
        <v>1.86354</v>
      </c>
      <c r="J131">
        <v>7.14</v>
      </c>
      <c r="K131">
        <v>7.14</v>
      </c>
      <c r="O131">
        <f t="shared" si="139"/>
        <v>8323.2099999999991</v>
      </c>
      <c r="P131">
        <f t="shared" si="140"/>
        <v>8323.2099999999991</v>
      </c>
      <c r="Q131">
        <f>(ROUND((ROUND(((ET131)*AV131*I131),2)*BB131),2)+ROUND((ROUND(((AE131-(EU131))*AV131*I131),2)*BS131),2))</f>
        <v>0</v>
      </c>
      <c r="R131">
        <f t="shared" si="141"/>
        <v>0</v>
      </c>
      <c r="S131">
        <f t="shared" si="142"/>
        <v>0</v>
      </c>
      <c r="T131">
        <f t="shared" si="143"/>
        <v>0</v>
      </c>
      <c r="U131">
        <f t="shared" si="144"/>
        <v>0</v>
      </c>
      <c r="V131">
        <f t="shared" si="145"/>
        <v>0</v>
      </c>
      <c r="W131">
        <f t="shared" si="146"/>
        <v>0</v>
      </c>
      <c r="X131">
        <f t="shared" si="147"/>
        <v>0</v>
      </c>
      <c r="Y131">
        <f t="shared" si="147"/>
        <v>0</v>
      </c>
      <c r="AA131">
        <v>45965916</v>
      </c>
      <c r="AB131">
        <f t="shared" si="148"/>
        <v>302.19</v>
      </c>
      <c r="AC131">
        <f>ROUND((ES131),6)</f>
        <v>302.19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149"/>
        <v>0</v>
      </c>
      <c r="AH131">
        <f>(EW131)</f>
        <v>0</v>
      </c>
      <c r="AI131">
        <f>(EX131)</f>
        <v>0</v>
      </c>
      <c r="AJ131">
        <f t="shared" si="150"/>
        <v>0</v>
      </c>
      <c r="AK131">
        <v>302.19</v>
      </c>
      <c r="AL131">
        <v>302.19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109</v>
      </c>
      <c r="AU131">
        <v>41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14.78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374</v>
      </c>
      <c r="BM131">
        <v>31</v>
      </c>
      <c r="BN131">
        <v>45053235</v>
      </c>
      <c r="BO131" t="s">
        <v>372</v>
      </c>
      <c r="BP131">
        <v>1</v>
      </c>
      <c r="BQ131">
        <v>30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109</v>
      </c>
      <c r="CA131">
        <v>41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962</v>
      </c>
      <c r="CO131">
        <v>0</v>
      </c>
      <c r="CP131">
        <f t="shared" si="151"/>
        <v>8323.2099999999991</v>
      </c>
      <c r="CQ131">
        <f t="shared" si="152"/>
        <v>4466.37</v>
      </c>
      <c r="CR131">
        <f>(ROUND((ROUND(((ET131)*AV131*1),2)*BB131),2)+ROUND((ROUND(((AE131-(EU131))*AV131*1),2)*BS131),2))</f>
        <v>0</v>
      </c>
      <c r="CS131">
        <f t="shared" si="153"/>
        <v>0</v>
      </c>
      <c r="CT131">
        <f t="shared" si="154"/>
        <v>0</v>
      </c>
      <c r="CU131">
        <f t="shared" si="155"/>
        <v>0</v>
      </c>
      <c r="CV131">
        <f t="shared" si="156"/>
        <v>0</v>
      </c>
      <c r="CW131">
        <f t="shared" si="157"/>
        <v>0</v>
      </c>
      <c r="CX131">
        <f t="shared" si="157"/>
        <v>0</v>
      </c>
      <c r="CY131">
        <f t="shared" si="158"/>
        <v>0</v>
      </c>
      <c r="CZ131">
        <f t="shared" si="159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1009</v>
      </c>
      <c r="DV131" t="s">
        <v>115</v>
      </c>
      <c r="DW131" t="s">
        <v>115</v>
      </c>
      <c r="DX131">
        <v>1000</v>
      </c>
      <c r="DZ131" t="s">
        <v>3</v>
      </c>
      <c r="EA131" t="s">
        <v>3</v>
      </c>
      <c r="EB131" t="s">
        <v>3</v>
      </c>
      <c r="EC131" t="s">
        <v>3</v>
      </c>
      <c r="EE131">
        <v>45060199</v>
      </c>
      <c r="EF131">
        <v>30</v>
      </c>
      <c r="EG131" t="s">
        <v>24</v>
      </c>
      <c r="EH131">
        <v>0</v>
      </c>
      <c r="EI131" t="s">
        <v>3</v>
      </c>
      <c r="EJ131">
        <v>1</v>
      </c>
      <c r="EK131">
        <v>31</v>
      </c>
      <c r="EL131" t="s">
        <v>369</v>
      </c>
      <c r="EM131" t="s">
        <v>370</v>
      </c>
      <c r="EO131" t="s">
        <v>35</v>
      </c>
      <c r="EQ131">
        <v>0</v>
      </c>
      <c r="ER131">
        <v>302.19</v>
      </c>
      <c r="ES131">
        <v>302.19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109</v>
      </c>
      <c r="FY131">
        <v>41</v>
      </c>
      <c r="GA131" t="s">
        <v>3</v>
      </c>
      <c r="GD131">
        <v>1</v>
      </c>
      <c r="GF131">
        <v>-2017414351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60"/>
        <v>0</v>
      </c>
      <c r="GM131">
        <f t="shared" si="161"/>
        <v>8323.2099999999991</v>
      </c>
      <c r="GN131">
        <f t="shared" si="162"/>
        <v>8323.2099999999991</v>
      </c>
      <c r="GO131">
        <f t="shared" si="163"/>
        <v>0</v>
      </c>
      <c r="GP131">
        <f t="shared" si="164"/>
        <v>0</v>
      </c>
      <c r="GR131">
        <v>0</v>
      </c>
      <c r="GS131">
        <v>3</v>
      </c>
      <c r="GT131">
        <v>0</v>
      </c>
      <c r="GU131" t="s">
        <v>3</v>
      </c>
      <c r="GV131">
        <f t="shared" si="165"/>
        <v>0</v>
      </c>
      <c r="GW131">
        <v>1</v>
      </c>
      <c r="GX131">
        <f t="shared" si="166"/>
        <v>0</v>
      </c>
      <c r="HA131">
        <v>0</v>
      </c>
      <c r="HB131">
        <v>0</v>
      </c>
      <c r="HC131">
        <f t="shared" si="167"/>
        <v>0</v>
      </c>
      <c r="HE131" t="s">
        <v>3</v>
      </c>
      <c r="HF131" t="s">
        <v>3</v>
      </c>
      <c r="HM131" t="s">
        <v>31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ROW(SmtRes!A86)</f>
        <v>86</v>
      </c>
      <c r="D132">
        <f>ROW(EtalonRes!A205)</f>
        <v>205</v>
      </c>
      <c r="E132" t="s">
        <v>375</v>
      </c>
      <c r="F132" t="s">
        <v>376</v>
      </c>
      <c r="G132" t="s">
        <v>377</v>
      </c>
      <c r="H132" t="s">
        <v>248</v>
      </c>
      <c r="I132">
        <f>ROUND(ROUND((26.1)/100,4),9)</f>
        <v>0.26100000000000001</v>
      </c>
      <c r="J132">
        <v>0</v>
      </c>
      <c r="K132">
        <f>ROUND(ROUND((26.1)/100,4),9)</f>
        <v>0.26100000000000001</v>
      </c>
      <c r="O132">
        <f t="shared" si="139"/>
        <v>1891.11</v>
      </c>
      <c r="P132">
        <f t="shared" si="140"/>
        <v>0</v>
      </c>
      <c r="Q132">
        <f>(ROUND((ROUND((((ET132*1.1*4))*AV132*I132),2)*BB132),2)+ROUND((ROUND(((AE132-((EU132*1.1*4)))*AV132*I132),2)*BS132),2))</f>
        <v>0</v>
      </c>
      <c r="R132">
        <f t="shared" si="141"/>
        <v>0</v>
      </c>
      <c r="S132">
        <f t="shared" si="142"/>
        <v>1891.11</v>
      </c>
      <c r="T132">
        <f t="shared" si="143"/>
        <v>0</v>
      </c>
      <c r="U132">
        <f t="shared" si="144"/>
        <v>2.7895095360000002</v>
      </c>
      <c r="V132">
        <f t="shared" si="145"/>
        <v>0</v>
      </c>
      <c r="W132">
        <f t="shared" si="146"/>
        <v>0</v>
      </c>
      <c r="X132">
        <f t="shared" si="147"/>
        <v>2061.31</v>
      </c>
      <c r="Y132">
        <f t="shared" si="147"/>
        <v>775.36</v>
      </c>
      <c r="AA132">
        <v>45965916</v>
      </c>
      <c r="AB132">
        <f t="shared" si="148"/>
        <v>122.804</v>
      </c>
      <c r="AC132">
        <f>ROUND(((ES132*1*4)),6)</f>
        <v>0</v>
      </c>
      <c r="AD132">
        <f>ROUND(((((ET132*1.1*4))-((EU132*1.1*4)))+AE132),6)</f>
        <v>0</v>
      </c>
      <c r="AE132">
        <f>ROUND(((EU132*1.1*4)),6)</f>
        <v>0</v>
      </c>
      <c r="AF132">
        <f>ROUND(((EV132*1.1*4)),6)</f>
        <v>122.804</v>
      </c>
      <c r="AG132">
        <f t="shared" si="149"/>
        <v>0</v>
      </c>
      <c r="AH132">
        <f>((EW132*1.1*4))</f>
        <v>10.208</v>
      </c>
      <c r="AI132">
        <f>((EX132*1.1*4))</f>
        <v>0</v>
      </c>
      <c r="AJ132">
        <f t="shared" si="150"/>
        <v>0</v>
      </c>
      <c r="AK132">
        <v>27.91</v>
      </c>
      <c r="AL132">
        <v>0</v>
      </c>
      <c r="AM132">
        <v>0</v>
      </c>
      <c r="AN132">
        <v>0</v>
      </c>
      <c r="AO132">
        <v>27.91</v>
      </c>
      <c r="AP132">
        <v>0</v>
      </c>
      <c r="AQ132">
        <v>2.3199999999999998</v>
      </c>
      <c r="AR132">
        <v>0</v>
      </c>
      <c r="AS132">
        <v>0</v>
      </c>
      <c r="AT132">
        <v>109</v>
      </c>
      <c r="AU132">
        <v>41</v>
      </c>
      <c r="AV132">
        <v>1.0469999999999999</v>
      </c>
      <c r="AW132">
        <v>1</v>
      </c>
      <c r="AZ132">
        <v>1</v>
      </c>
      <c r="BA132">
        <v>56.35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378</v>
      </c>
      <c r="BM132">
        <v>31</v>
      </c>
      <c r="BN132">
        <v>45053235</v>
      </c>
      <c r="BO132" t="s">
        <v>376</v>
      </c>
      <c r="BP132">
        <v>1</v>
      </c>
      <c r="BQ132">
        <v>30</v>
      </c>
      <c r="BR132">
        <v>0</v>
      </c>
      <c r="BS132">
        <v>56.35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109</v>
      </c>
      <c r="CA132">
        <v>41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962</v>
      </c>
      <c r="CO132">
        <v>0</v>
      </c>
      <c r="CP132">
        <f t="shared" si="151"/>
        <v>1891.11</v>
      </c>
      <c r="CQ132">
        <f t="shared" si="152"/>
        <v>0</v>
      </c>
      <c r="CR132">
        <f>(ROUND((ROUND((((ET132*1.1*4))*AV132*1),2)*BB132),2)+ROUND((ROUND(((AE132-((EU132*1.1*4)))*AV132*1),2)*BS132),2))</f>
        <v>0</v>
      </c>
      <c r="CS132">
        <f t="shared" si="153"/>
        <v>0</v>
      </c>
      <c r="CT132">
        <f t="shared" si="154"/>
        <v>7245.48</v>
      </c>
      <c r="CU132">
        <f t="shared" si="155"/>
        <v>0</v>
      </c>
      <c r="CV132">
        <f t="shared" si="156"/>
        <v>10.687775999999999</v>
      </c>
      <c r="CW132">
        <f t="shared" si="157"/>
        <v>0</v>
      </c>
      <c r="CX132">
        <f t="shared" si="157"/>
        <v>0</v>
      </c>
      <c r="CY132">
        <f t="shared" si="158"/>
        <v>2061.3098999999997</v>
      </c>
      <c r="CZ132">
        <f t="shared" si="159"/>
        <v>775.35509999999999</v>
      </c>
      <c r="DC132" t="s">
        <v>3</v>
      </c>
      <c r="DD132" t="s">
        <v>379</v>
      </c>
      <c r="DE132" t="s">
        <v>380</v>
      </c>
      <c r="DF132" t="s">
        <v>380</v>
      </c>
      <c r="DG132" t="s">
        <v>380</v>
      </c>
      <c r="DH132" t="s">
        <v>3</v>
      </c>
      <c r="DI132" t="s">
        <v>380</v>
      </c>
      <c r="DJ132" t="s">
        <v>380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248</v>
      </c>
      <c r="DW132" t="s">
        <v>248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45060199</v>
      </c>
      <c r="EF132">
        <v>30</v>
      </c>
      <c r="EG132" t="s">
        <v>24</v>
      </c>
      <c r="EH132">
        <v>0</v>
      </c>
      <c r="EI132" t="s">
        <v>3</v>
      </c>
      <c r="EJ132">
        <v>1</v>
      </c>
      <c r="EK132">
        <v>31</v>
      </c>
      <c r="EL132" t="s">
        <v>369</v>
      </c>
      <c r="EM132" t="s">
        <v>370</v>
      </c>
      <c r="EO132" t="s">
        <v>35</v>
      </c>
      <c r="EQ132">
        <v>0</v>
      </c>
      <c r="ER132">
        <v>27.91</v>
      </c>
      <c r="ES132">
        <v>0</v>
      </c>
      <c r="ET132">
        <v>0</v>
      </c>
      <c r="EU132">
        <v>0</v>
      </c>
      <c r="EV132">
        <v>27.91</v>
      </c>
      <c r="EW132">
        <v>2.3199999999999998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109</v>
      </c>
      <c r="FY132">
        <v>41</v>
      </c>
      <c r="GA132" t="s">
        <v>3</v>
      </c>
      <c r="GD132">
        <v>1</v>
      </c>
      <c r="GF132">
        <v>2069182749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60"/>
        <v>0</v>
      </c>
      <c r="GM132">
        <f t="shared" si="161"/>
        <v>4727.78</v>
      </c>
      <c r="GN132">
        <f t="shared" si="162"/>
        <v>4727.78</v>
      </c>
      <c r="GO132">
        <f t="shared" si="163"/>
        <v>0</v>
      </c>
      <c r="GP132">
        <f t="shared" si="164"/>
        <v>0</v>
      </c>
      <c r="GR132">
        <v>0</v>
      </c>
      <c r="GS132">
        <v>3</v>
      </c>
      <c r="GT132">
        <v>0</v>
      </c>
      <c r="GU132" t="s">
        <v>3</v>
      </c>
      <c r="GV132">
        <f t="shared" si="165"/>
        <v>0</v>
      </c>
      <c r="GW132">
        <v>1</v>
      </c>
      <c r="GX132">
        <f t="shared" si="166"/>
        <v>0</v>
      </c>
      <c r="HA132">
        <v>0</v>
      </c>
      <c r="HB132">
        <v>0</v>
      </c>
      <c r="HC132">
        <f t="shared" si="167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">
      <c r="A133">
        <v>18</v>
      </c>
      <c r="B133">
        <v>1</v>
      </c>
      <c r="C133">
        <v>86</v>
      </c>
      <c r="E133" t="s">
        <v>381</v>
      </c>
      <c r="F133" t="s">
        <v>372</v>
      </c>
      <c r="G133" t="s">
        <v>373</v>
      </c>
      <c r="H133" t="s">
        <v>115</v>
      </c>
      <c r="I133">
        <f>I132*J133</f>
        <v>1.2632399999999999</v>
      </c>
      <c r="J133">
        <v>4.84</v>
      </c>
      <c r="K133">
        <v>1.21</v>
      </c>
      <c r="O133">
        <f t="shared" si="139"/>
        <v>5642.12</v>
      </c>
      <c r="P133">
        <f t="shared" si="140"/>
        <v>5642.12</v>
      </c>
      <c r="Q133">
        <f>(ROUND((ROUND(((ET133)*AV133*I133),2)*BB133),2)+ROUND((ROUND(((AE133-(EU133))*AV133*I133),2)*BS133),2))</f>
        <v>0</v>
      </c>
      <c r="R133">
        <f t="shared" si="141"/>
        <v>0</v>
      </c>
      <c r="S133">
        <f t="shared" si="142"/>
        <v>0</v>
      </c>
      <c r="T133">
        <f t="shared" si="143"/>
        <v>0</v>
      </c>
      <c r="U133">
        <f t="shared" si="144"/>
        <v>0</v>
      </c>
      <c r="V133">
        <f t="shared" si="145"/>
        <v>0</v>
      </c>
      <c r="W133">
        <f t="shared" si="146"/>
        <v>0</v>
      </c>
      <c r="X133">
        <f t="shared" si="147"/>
        <v>0</v>
      </c>
      <c r="Y133">
        <f t="shared" si="147"/>
        <v>0</v>
      </c>
      <c r="AA133">
        <v>45965916</v>
      </c>
      <c r="AB133">
        <f t="shared" si="148"/>
        <v>302.19</v>
      </c>
      <c r="AC133">
        <f>ROUND((ES133),6)</f>
        <v>302.19</v>
      </c>
      <c r="AD133">
        <f>ROUND((((ET133)-(EU133))+AE133),6)</f>
        <v>0</v>
      </c>
      <c r="AE133">
        <f>ROUND((EU133),6)</f>
        <v>0</v>
      </c>
      <c r="AF133">
        <f>ROUND((EV133),6)</f>
        <v>0</v>
      </c>
      <c r="AG133">
        <f t="shared" si="149"/>
        <v>0</v>
      </c>
      <c r="AH133">
        <f>(EW133)</f>
        <v>0</v>
      </c>
      <c r="AI133">
        <f>(EX133)</f>
        <v>0</v>
      </c>
      <c r="AJ133">
        <f t="shared" si="150"/>
        <v>0</v>
      </c>
      <c r="AK133">
        <v>302.19</v>
      </c>
      <c r="AL133">
        <v>302.19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109</v>
      </c>
      <c r="AU133">
        <v>41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14.78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374</v>
      </c>
      <c r="BM133">
        <v>31</v>
      </c>
      <c r="BN133">
        <v>45053235</v>
      </c>
      <c r="BO133" t="s">
        <v>372</v>
      </c>
      <c r="BP133">
        <v>1</v>
      </c>
      <c r="BQ133">
        <v>30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109</v>
      </c>
      <c r="CA133">
        <v>41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962</v>
      </c>
      <c r="CO133">
        <v>0</v>
      </c>
      <c r="CP133">
        <f t="shared" si="151"/>
        <v>5642.12</v>
      </c>
      <c r="CQ133">
        <f t="shared" si="152"/>
        <v>4466.37</v>
      </c>
      <c r="CR133">
        <f>(ROUND((ROUND(((ET133)*AV133*1),2)*BB133),2)+ROUND((ROUND(((AE133-(EU133))*AV133*1),2)*BS133),2))</f>
        <v>0</v>
      </c>
      <c r="CS133">
        <f t="shared" si="153"/>
        <v>0</v>
      </c>
      <c r="CT133">
        <f t="shared" si="154"/>
        <v>0</v>
      </c>
      <c r="CU133">
        <f t="shared" si="155"/>
        <v>0</v>
      </c>
      <c r="CV133">
        <f t="shared" si="156"/>
        <v>0</v>
      </c>
      <c r="CW133">
        <f t="shared" si="157"/>
        <v>0</v>
      </c>
      <c r="CX133">
        <f t="shared" si="157"/>
        <v>0</v>
      </c>
      <c r="CY133">
        <f t="shared" si="158"/>
        <v>0</v>
      </c>
      <c r="CZ133">
        <f t="shared" si="159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1009</v>
      </c>
      <c r="DV133" t="s">
        <v>115</v>
      </c>
      <c r="DW133" t="s">
        <v>115</v>
      </c>
      <c r="DX133">
        <v>1000</v>
      </c>
      <c r="DZ133" t="s">
        <v>3</v>
      </c>
      <c r="EA133" t="s">
        <v>3</v>
      </c>
      <c r="EB133" t="s">
        <v>3</v>
      </c>
      <c r="EC133" t="s">
        <v>3</v>
      </c>
      <c r="EE133">
        <v>45060199</v>
      </c>
      <c r="EF133">
        <v>30</v>
      </c>
      <c r="EG133" t="s">
        <v>24</v>
      </c>
      <c r="EH133">
        <v>0</v>
      </c>
      <c r="EI133" t="s">
        <v>3</v>
      </c>
      <c r="EJ133">
        <v>1</v>
      </c>
      <c r="EK133">
        <v>31</v>
      </c>
      <c r="EL133" t="s">
        <v>369</v>
      </c>
      <c r="EM133" t="s">
        <v>370</v>
      </c>
      <c r="EO133" t="s">
        <v>35</v>
      </c>
      <c r="EQ133">
        <v>0</v>
      </c>
      <c r="ER133">
        <v>302.19</v>
      </c>
      <c r="ES133">
        <v>302.19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v>0</v>
      </c>
      <c r="FS133">
        <v>0</v>
      </c>
      <c r="FX133">
        <v>109</v>
      </c>
      <c r="FY133">
        <v>41</v>
      </c>
      <c r="GA133" t="s">
        <v>3</v>
      </c>
      <c r="GD133">
        <v>1</v>
      </c>
      <c r="GF133">
        <v>-2017414351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60"/>
        <v>0</v>
      </c>
      <c r="GM133">
        <f t="shared" si="161"/>
        <v>5642.12</v>
      </c>
      <c r="GN133">
        <f t="shared" si="162"/>
        <v>5642.12</v>
      </c>
      <c r="GO133">
        <f t="shared" si="163"/>
        <v>0</v>
      </c>
      <c r="GP133">
        <f t="shared" si="164"/>
        <v>0</v>
      </c>
      <c r="GR133">
        <v>0</v>
      </c>
      <c r="GS133">
        <v>3</v>
      </c>
      <c r="GT133">
        <v>0</v>
      </c>
      <c r="GU133" t="s">
        <v>3</v>
      </c>
      <c r="GV133">
        <f t="shared" si="165"/>
        <v>0</v>
      </c>
      <c r="GW133">
        <v>1</v>
      </c>
      <c r="GX133">
        <f t="shared" si="166"/>
        <v>0</v>
      </c>
      <c r="HA133">
        <v>0</v>
      </c>
      <c r="HB133">
        <v>0</v>
      </c>
      <c r="HC133">
        <f t="shared" si="167"/>
        <v>0</v>
      </c>
      <c r="HE133" t="s">
        <v>3</v>
      </c>
      <c r="HF133" t="s">
        <v>3</v>
      </c>
      <c r="HM133" t="s">
        <v>379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5" spans="1:245" x14ac:dyDescent="0.2">
      <c r="A135" s="2">
        <v>51</v>
      </c>
      <c r="B135" s="2">
        <f>B122</f>
        <v>1</v>
      </c>
      <c r="C135" s="2">
        <f>A122</f>
        <v>4</v>
      </c>
      <c r="D135" s="2">
        <f>ROW(A122)</f>
        <v>122</v>
      </c>
      <c r="E135" s="2"/>
      <c r="F135" s="2" t="str">
        <f>IF(F122&lt;&gt;"",F122,"")</f>
        <v>Новый раздел</v>
      </c>
      <c r="G135" s="2" t="str">
        <f>IF(G122&lt;&gt;"",G122,"")</f>
        <v>Отмостка S= 26,1 м2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168">ROUND(AB135,2)</f>
        <v>29755.72</v>
      </c>
      <c r="P135" s="2">
        <f t="shared" si="168"/>
        <v>22396.74</v>
      </c>
      <c r="Q135" s="2">
        <f t="shared" si="168"/>
        <v>1955.02</v>
      </c>
      <c r="R135" s="2">
        <f t="shared" si="168"/>
        <v>585.48</v>
      </c>
      <c r="S135" s="2">
        <f t="shared" si="168"/>
        <v>5403.96</v>
      </c>
      <c r="T135" s="2">
        <f t="shared" si="168"/>
        <v>0</v>
      </c>
      <c r="U135" s="2">
        <f>AH135</f>
        <v>8.0940554640000002</v>
      </c>
      <c r="V135" s="2">
        <f>AI135</f>
        <v>0</v>
      </c>
      <c r="W135" s="2">
        <f>ROUND(AJ135,2)</f>
        <v>0</v>
      </c>
      <c r="X135" s="2">
        <f>ROUND(AK135,2)</f>
        <v>6819.54</v>
      </c>
      <c r="Y135" s="2">
        <f>ROUND(AL135,2)</f>
        <v>2618.66</v>
      </c>
      <c r="Z135" s="2"/>
      <c r="AA135" s="2"/>
      <c r="AB135" s="2">
        <f>ROUND(SUMIF(AA126:AA133,"=45965916",O126:O133),2)</f>
        <v>29755.72</v>
      </c>
      <c r="AC135" s="2">
        <f>ROUND(SUMIF(AA126:AA133,"=45965916",P126:P133),2)</f>
        <v>22396.74</v>
      </c>
      <c r="AD135" s="2">
        <f>ROUND(SUMIF(AA126:AA133,"=45965916",Q126:Q133),2)</f>
        <v>1955.02</v>
      </c>
      <c r="AE135" s="2">
        <f>ROUND(SUMIF(AA126:AA133,"=45965916",R126:R133),2)</f>
        <v>585.48</v>
      </c>
      <c r="AF135" s="2">
        <f>ROUND(SUMIF(AA126:AA133,"=45965916",S126:S133),2)</f>
        <v>5403.96</v>
      </c>
      <c r="AG135" s="2">
        <f>ROUND(SUMIF(AA126:AA133,"=45965916",T126:T133),2)</f>
        <v>0</v>
      </c>
      <c r="AH135" s="2">
        <f>SUMIF(AA126:AA133,"=45965916",U126:U133)</f>
        <v>8.0940554640000002</v>
      </c>
      <c r="AI135" s="2">
        <f>SUMIF(AA126:AA133,"=45965916",V126:V133)</f>
        <v>0</v>
      </c>
      <c r="AJ135" s="2">
        <f>ROUND(SUMIF(AA126:AA133,"=45965916",W126:W133),2)</f>
        <v>0</v>
      </c>
      <c r="AK135" s="2">
        <f>ROUND(SUMIF(AA126:AA133,"=45965916",X126:X133),2)</f>
        <v>6819.54</v>
      </c>
      <c r="AL135" s="2">
        <f>ROUND(SUMIF(AA126:AA133,"=45965916",Y126:Y133),2)</f>
        <v>2618.66</v>
      </c>
      <c r="AM135" s="2"/>
      <c r="AN135" s="2"/>
      <c r="AO135" s="2">
        <f t="shared" ref="AO135:BD135" si="169">ROUND(BX135,2)</f>
        <v>0</v>
      </c>
      <c r="AP135" s="2">
        <f t="shared" si="169"/>
        <v>0</v>
      </c>
      <c r="AQ135" s="2">
        <f t="shared" si="169"/>
        <v>0</v>
      </c>
      <c r="AR135" s="2">
        <f t="shared" si="169"/>
        <v>39193.919999999998</v>
      </c>
      <c r="AS135" s="2">
        <f t="shared" si="169"/>
        <v>39193.919999999998</v>
      </c>
      <c r="AT135" s="2">
        <f t="shared" si="169"/>
        <v>0</v>
      </c>
      <c r="AU135" s="2">
        <f t="shared" si="169"/>
        <v>0</v>
      </c>
      <c r="AV135" s="2">
        <f t="shared" si="169"/>
        <v>22396.74</v>
      </c>
      <c r="AW135" s="2">
        <f t="shared" si="169"/>
        <v>22396.74</v>
      </c>
      <c r="AX135" s="2">
        <f t="shared" si="169"/>
        <v>0</v>
      </c>
      <c r="AY135" s="2">
        <f t="shared" si="169"/>
        <v>22396.74</v>
      </c>
      <c r="AZ135" s="2">
        <f t="shared" si="169"/>
        <v>0</v>
      </c>
      <c r="BA135" s="2">
        <f t="shared" si="169"/>
        <v>0</v>
      </c>
      <c r="BB135" s="2">
        <f t="shared" si="169"/>
        <v>0</v>
      </c>
      <c r="BC135" s="2">
        <f t="shared" si="169"/>
        <v>0</v>
      </c>
      <c r="BD135" s="2">
        <f t="shared" si="169"/>
        <v>0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>
        <f>ROUND(SUMIF(AA126:AA133,"=45965916",FQ126:FQ133),2)</f>
        <v>0</v>
      </c>
      <c r="BY135" s="2">
        <f>ROUND(SUMIF(AA126:AA133,"=45965916",FR126:FR133),2)</f>
        <v>0</v>
      </c>
      <c r="BZ135" s="2">
        <f>ROUND(SUMIF(AA126:AA133,"=45965916",GL126:GL133),2)</f>
        <v>0</v>
      </c>
      <c r="CA135" s="2">
        <f>ROUND(SUMIF(AA126:AA133,"=45965916",GM126:GM133),2)</f>
        <v>39193.919999999998</v>
      </c>
      <c r="CB135" s="2">
        <f>ROUND(SUMIF(AA126:AA133,"=45965916",GN126:GN133),2)</f>
        <v>39193.919999999998</v>
      </c>
      <c r="CC135" s="2">
        <f>ROUND(SUMIF(AA126:AA133,"=45965916",GO126:GO133),2)</f>
        <v>0</v>
      </c>
      <c r="CD135" s="2">
        <f>ROUND(SUMIF(AA126:AA133,"=45965916",GP126:GP133),2)</f>
        <v>0</v>
      </c>
      <c r="CE135" s="2">
        <f>AC135-BX135</f>
        <v>22396.74</v>
      </c>
      <c r="CF135" s="2">
        <f>AC135-BY135</f>
        <v>22396.74</v>
      </c>
      <c r="CG135" s="2">
        <f>BX135-BZ135</f>
        <v>0</v>
      </c>
      <c r="CH135" s="2">
        <f>AC135-BX135-BY135+BZ135</f>
        <v>22396.74</v>
      </c>
      <c r="CI135" s="2">
        <f>BY135-BZ135</f>
        <v>0</v>
      </c>
      <c r="CJ135" s="2">
        <f>ROUND(SUMIF(AA126:AA133,"=45965916",GX126:GX133),2)</f>
        <v>0</v>
      </c>
      <c r="CK135" s="2">
        <f>ROUND(SUMIF(AA126:AA133,"=45965916",GY126:GY133),2)</f>
        <v>0</v>
      </c>
      <c r="CL135" s="2">
        <f>ROUND(SUMIF(AA126:AA133,"=45965916",GZ126:GZ133),2)</f>
        <v>0</v>
      </c>
      <c r="CM135" s="2">
        <f>ROUND(SUMIF(AA126:AA133,"=45965916",HD126:HD133),2)</f>
        <v>0</v>
      </c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29755.72</v>
      </c>
      <c r="G137" s="4" t="s">
        <v>294</v>
      </c>
      <c r="H137" s="4" t="s">
        <v>295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29755.72</v>
      </c>
      <c r="X137" s="4">
        <v>1</v>
      </c>
      <c r="Y137" s="4">
        <v>29755.72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22396.74</v>
      </c>
      <c r="G138" s="4" t="s">
        <v>296</v>
      </c>
      <c r="H138" s="4" t="s">
        <v>297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22396.74</v>
      </c>
      <c r="X138" s="4">
        <v>1</v>
      </c>
      <c r="Y138" s="4">
        <v>22396.74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298</v>
      </c>
      <c r="H139" s="4" t="s">
        <v>299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22396.74</v>
      </c>
      <c r="G140" s="4" t="s">
        <v>300</v>
      </c>
      <c r="H140" s="4" t="s">
        <v>301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22396.74</v>
      </c>
      <c r="X140" s="4">
        <v>1</v>
      </c>
      <c r="Y140" s="4">
        <v>22396.74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22396.74</v>
      </c>
      <c r="G141" s="4" t="s">
        <v>302</v>
      </c>
      <c r="H141" s="4" t="s">
        <v>303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22396.74</v>
      </c>
      <c r="X141" s="4">
        <v>1</v>
      </c>
      <c r="Y141" s="4">
        <v>22396.74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304</v>
      </c>
      <c r="H142" s="4" t="s">
        <v>305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22396.74</v>
      </c>
      <c r="G143" s="4" t="s">
        <v>306</v>
      </c>
      <c r="H143" s="4" t="s">
        <v>307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22396.74</v>
      </c>
      <c r="X143" s="4">
        <v>1</v>
      </c>
      <c r="Y143" s="4">
        <v>22396.74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308</v>
      </c>
      <c r="H144" s="4" t="s">
        <v>309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310</v>
      </c>
      <c r="H145" s="4" t="s">
        <v>311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312</v>
      </c>
      <c r="H146" s="4" t="s">
        <v>313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1955.02</v>
      </c>
      <c r="G147" s="4" t="s">
        <v>314</v>
      </c>
      <c r="H147" s="4" t="s">
        <v>315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1955.02</v>
      </c>
      <c r="X147" s="4">
        <v>1</v>
      </c>
      <c r="Y147" s="4">
        <v>1955.02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316</v>
      </c>
      <c r="H148" s="4" t="s">
        <v>317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585.48</v>
      </c>
      <c r="G149" s="4" t="s">
        <v>318</v>
      </c>
      <c r="H149" s="4" t="s">
        <v>319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585.48</v>
      </c>
      <c r="X149" s="4">
        <v>1</v>
      </c>
      <c r="Y149" s="4">
        <v>585.48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5403.96</v>
      </c>
      <c r="G150" s="4" t="s">
        <v>320</v>
      </c>
      <c r="H150" s="4" t="s">
        <v>321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5403.96</v>
      </c>
      <c r="X150" s="4">
        <v>1</v>
      </c>
      <c r="Y150" s="4">
        <v>5403.96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322</v>
      </c>
      <c r="H151" s="4" t="s">
        <v>323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39193.919999999998</v>
      </c>
      <c r="G152" s="4" t="s">
        <v>324</v>
      </c>
      <c r="H152" s="4" t="s">
        <v>325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39193.919999999998</v>
      </c>
      <c r="X152" s="4">
        <v>1</v>
      </c>
      <c r="Y152" s="4">
        <v>39193.919999999998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0</v>
      </c>
      <c r="G153" s="4" t="s">
        <v>326</v>
      </c>
      <c r="H153" s="4" t="s">
        <v>327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328</v>
      </c>
      <c r="H154" s="4" t="s">
        <v>329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330</v>
      </c>
      <c r="H155" s="4" t="s">
        <v>331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332</v>
      </c>
      <c r="H156" s="4" t="s">
        <v>333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Source!U135</f>
        <v>8.0940554640000002</v>
      </c>
      <c r="G157" s="4" t="s">
        <v>334</v>
      </c>
      <c r="H157" s="4" t="s">
        <v>335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8.0940554640000002</v>
      </c>
      <c r="X157" s="4">
        <v>1</v>
      </c>
      <c r="Y157" s="4">
        <v>8.0940554640000002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Source!V135</f>
        <v>0</v>
      </c>
      <c r="G158" s="4" t="s">
        <v>336</v>
      </c>
      <c r="H158" s="4" t="s">
        <v>337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338</v>
      </c>
      <c r="H159" s="4" t="s">
        <v>339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0</v>
      </c>
      <c r="G160" s="4" t="s">
        <v>340</v>
      </c>
      <c r="H160" s="4" t="s">
        <v>341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6819.54</v>
      </c>
      <c r="G161" s="4" t="s">
        <v>342</v>
      </c>
      <c r="H161" s="4" t="s">
        <v>343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6819.54</v>
      </c>
      <c r="X161" s="4">
        <v>1</v>
      </c>
      <c r="Y161" s="4">
        <v>6819.54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2618.66</v>
      </c>
      <c r="G162" s="4" t="s">
        <v>344</v>
      </c>
      <c r="H162" s="4" t="s">
        <v>345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2618.66</v>
      </c>
      <c r="X162" s="4">
        <v>1</v>
      </c>
      <c r="Y162" s="4">
        <v>2618.66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39193.919999999998</v>
      </c>
      <c r="G163" s="4" t="s">
        <v>346</v>
      </c>
      <c r="H163" s="4" t="s">
        <v>347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39193.919999999998</v>
      </c>
      <c r="X163" s="4">
        <v>1</v>
      </c>
      <c r="Y163" s="4">
        <v>39193.919999999998</v>
      </c>
      <c r="Z163" s="4"/>
      <c r="AA163" s="4"/>
      <c r="AB163" s="4"/>
    </row>
    <row r="165" spans="1:245" x14ac:dyDescent="0.2">
      <c r="A165" s="1">
        <v>4</v>
      </c>
      <c r="B165" s="1">
        <v>1</v>
      </c>
      <c r="C165" s="1"/>
      <c r="D165" s="1">
        <f>ROW(A191)</f>
        <v>191</v>
      </c>
      <c r="E165" s="1"/>
      <c r="F165" s="1" t="s">
        <v>23</v>
      </c>
      <c r="G165" s="1" t="s">
        <v>382</v>
      </c>
      <c r="H165" s="1" t="s">
        <v>3</v>
      </c>
      <c r="I165" s="1">
        <v>0</v>
      </c>
      <c r="J165" s="1"/>
      <c r="K165" s="1">
        <v>0</v>
      </c>
      <c r="L165" s="1"/>
      <c r="M165" s="1" t="s">
        <v>3</v>
      </c>
      <c r="N165" s="1"/>
      <c r="O165" s="1"/>
      <c r="P165" s="1"/>
      <c r="Q165" s="1"/>
      <c r="R165" s="1"/>
      <c r="S165" s="1">
        <v>0</v>
      </c>
      <c r="T165" s="1"/>
      <c r="U165" s="1" t="s">
        <v>3</v>
      </c>
      <c r="V165" s="1">
        <v>0</v>
      </c>
      <c r="W165" s="1"/>
      <c r="X165" s="1"/>
      <c r="Y165" s="1"/>
      <c r="Z165" s="1"/>
      <c r="AA165" s="1"/>
      <c r="AB165" s="1" t="s">
        <v>3</v>
      </c>
      <c r="AC165" s="1" t="s">
        <v>3</v>
      </c>
      <c r="AD165" s="1" t="s">
        <v>3</v>
      </c>
      <c r="AE165" s="1" t="s">
        <v>3</v>
      </c>
      <c r="AF165" s="1" t="s">
        <v>3</v>
      </c>
      <c r="AG165" s="1" t="s">
        <v>3</v>
      </c>
      <c r="AH165" s="1"/>
      <c r="AI165" s="1"/>
      <c r="AJ165" s="1"/>
      <c r="AK165" s="1"/>
      <c r="AL165" s="1"/>
      <c r="AM165" s="1"/>
      <c r="AN165" s="1"/>
      <c r="AO165" s="1"/>
      <c r="AP165" s="1" t="s">
        <v>3</v>
      </c>
      <c r="AQ165" s="1" t="s">
        <v>3</v>
      </c>
      <c r="AR165" s="1" t="s">
        <v>3</v>
      </c>
      <c r="AS165" s="1"/>
      <c r="AT165" s="1"/>
      <c r="AU165" s="1"/>
      <c r="AV165" s="1"/>
      <c r="AW165" s="1"/>
      <c r="AX165" s="1"/>
      <c r="AY165" s="1"/>
      <c r="AZ165" s="1" t="s">
        <v>3</v>
      </c>
      <c r="BA165" s="1"/>
      <c r="BB165" s="1" t="s">
        <v>3</v>
      </c>
      <c r="BC165" s="1" t="s">
        <v>3</v>
      </c>
      <c r="BD165" s="1" t="s">
        <v>3</v>
      </c>
      <c r="BE165" s="1" t="s">
        <v>3</v>
      </c>
      <c r="BF165" s="1" t="s">
        <v>3</v>
      </c>
      <c r="BG165" s="1" t="s">
        <v>3</v>
      </c>
      <c r="BH165" s="1" t="s">
        <v>3</v>
      </c>
      <c r="BI165" s="1" t="s">
        <v>3</v>
      </c>
      <c r="BJ165" s="1" t="s">
        <v>3</v>
      </c>
      <c r="BK165" s="1" t="s">
        <v>3</v>
      </c>
      <c r="BL165" s="1" t="s">
        <v>3</v>
      </c>
      <c r="BM165" s="1" t="s">
        <v>3</v>
      </c>
      <c r="BN165" s="1" t="s">
        <v>3</v>
      </c>
      <c r="BO165" s="1" t="s">
        <v>3</v>
      </c>
      <c r="BP165" s="1" t="s">
        <v>3</v>
      </c>
      <c r="BQ165" s="1"/>
      <c r="BR165" s="1"/>
      <c r="BS165" s="1"/>
      <c r="BT165" s="1"/>
      <c r="BU165" s="1"/>
      <c r="BV165" s="1"/>
      <c r="BW165" s="1"/>
      <c r="BX165" s="1">
        <v>0</v>
      </c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>
        <v>0</v>
      </c>
    </row>
    <row r="167" spans="1:245" x14ac:dyDescent="0.2">
      <c r="A167" s="2">
        <v>52</v>
      </c>
      <c r="B167" s="2">
        <f t="shared" ref="B167:G167" si="170">B191</f>
        <v>1</v>
      </c>
      <c r="C167" s="2">
        <f t="shared" si="170"/>
        <v>4</v>
      </c>
      <c r="D167" s="2">
        <f t="shared" si="170"/>
        <v>165</v>
      </c>
      <c r="E167" s="2">
        <f t="shared" si="170"/>
        <v>0</v>
      </c>
      <c r="F167" s="2" t="str">
        <f t="shared" si="170"/>
        <v>Новый раздел</v>
      </c>
      <c r="G167" s="2" t="str">
        <f t="shared" si="170"/>
        <v>Монтажные работы</v>
      </c>
      <c r="H167" s="2"/>
      <c r="I167" s="2"/>
      <c r="J167" s="2"/>
      <c r="K167" s="2"/>
      <c r="L167" s="2"/>
      <c r="M167" s="2"/>
      <c r="N167" s="2"/>
      <c r="O167" s="2">
        <f t="shared" ref="O167:AT167" si="171">O191</f>
        <v>143944.56</v>
      </c>
      <c r="P167" s="2">
        <f t="shared" si="171"/>
        <v>29190.49</v>
      </c>
      <c r="Q167" s="2">
        <f t="shared" si="171"/>
        <v>12473.76</v>
      </c>
      <c r="R167" s="2">
        <f t="shared" si="171"/>
        <v>6231.18</v>
      </c>
      <c r="S167" s="2">
        <f t="shared" si="171"/>
        <v>102280.31</v>
      </c>
      <c r="T167" s="2">
        <f t="shared" si="171"/>
        <v>0</v>
      </c>
      <c r="U167" s="2">
        <f t="shared" si="171"/>
        <v>143.63844025</v>
      </c>
      <c r="V167" s="2">
        <f t="shared" si="171"/>
        <v>0</v>
      </c>
      <c r="W167" s="2">
        <f t="shared" si="171"/>
        <v>0</v>
      </c>
      <c r="X167" s="2">
        <f t="shared" si="171"/>
        <v>105021.12</v>
      </c>
      <c r="Y167" s="2">
        <f t="shared" si="171"/>
        <v>55987.18</v>
      </c>
      <c r="Z167" s="2">
        <f t="shared" si="171"/>
        <v>0</v>
      </c>
      <c r="AA167" s="2">
        <f t="shared" si="171"/>
        <v>0</v>
      </c>
      <c r="AB167" s="2">
        <f t="shared" si="171"/>
        <v>143944.56</v>
      </c>
      <c r="AC167" s="2">
        <f t="shared" si="171"/>
        <v>29190.49</v>
      </c>
      <c r="AD167" s="2">
        <f t="shared" si="171"/>
        <v>12473.76</v>
      </c>
      <c r="AE167" s="2">
        <f t="shared" si="171"/>
        <v>6231.18</v>
      </c>
      <c r="AF167" s="2">
        <f t="shared" si="171"/>
        <v>102280.31</v>
      </c>
      <c r="AG167" s="2">
        <f t="shared" si="171"/>
        <v>0</v>
      </c>
      <c r="AH167" s="2">
        <f t="shared" si="171"/>
        <v>143.63844025</v>
      </c>
      <c r="AI167" s="2">
        <f t="shared" si="171"/>
        <v>0</v>
      </c>
      <c r="AJ167" s="2">
        <f t="shared" si="171"/>
        <v>0</v>
      </c>
      <c r="AK167" s="2">
        <f t="shared" si="171"/>
        <v>105021.12</v>
      </c>
      <c r="AL167" s="2">
        <f t="shared" si="171"/>
        <v>55987.18</v>
      </c>
      <c r="AM167" s="2">
        <f t="shared" si="171"/>
        <v>0</v>
      </c>
      <c r="AN167" s="2">
        <f t="shared" si="171"/>
        <v>0</v>
      </c>
      <c r="AO167" s="2">
        <f t="shared" si="171"/>
        <v>0</v>
      </c>
      <c r="AP167" s="2">
        <f t="shared" si="171"/>
        <v>0</v>
      </c>
      <c r="AQ167" s="2">
        <f t="shared" si="171"/>
        <v>0</v>
      </c>
      <c r="AR167" s="2">
        <f t="shared" si="171"/>
        <v>304952.86</v>
      </c>
      <c r="AS167" s="2">
        <f t="shared" si="171"/>
        <v>30006.62</v>
      </c>
      <c r="AT167" s="2">
        <f t="shared" si="171"/>
        <v>274946.24</v>
      </c>
      <c r="AU167" s="2">
        <f t="shared" ref="AU167:BZ167" si="172">AU191</f>
        <v>0</v>
      </c>
      <c r="AV167" s="2">
        <f t="shared" si="172"/>
        <v>29190.49</v>
      </c>
      <c r="AW167" s="2">
        <f t="shared" si="172"/>
        <v>29190.49</v>
      </c>
      <c r="AX167" s="2">
        <f t="shared" si="172"/>
        <v>0</v>
      </c>
      <c r="AY167" s="2">
        <f t="shared" si="172"/>
        <v>29190.49</v>
      </c>
      <c r="AZ167" s="2">
        <f t="shared" si="172"/>
        <v>0</v>
      </c>
      <c r="BA167" s="2">
        <f t="shared" si="172"/>
        <v>0</v>
      </c>
      <c r="BB167" s="2">
        <f t="shared" si="172"/>
        <v>0</v>
      </c>
      <c r="BC167" s="2">
        <f t="shared" si="172"/>
        <v>0</v>
      </c>
      <c r="BD167" s="2">
        <f t="shared" si="172"/>
        <v>0</v>
      </c>
      <c r="BE167" s="2">
        <f t="shared" si="172"/>
        <v>0</v>
      </c>
      <c r="BF167" s="2">
        <f t="shared" si="172"/>
        <v>0</v>
      </c>
      <c r="BG167" s="2">
        <f t="shared" si="172"/>
        <v>0</v>
      </c>
      <c r="BH167" s="2">
        <f t="shared" si="172"/>
        <v>0</v>
      </c>
      <c r="BI167" s="2">
        <f t="shared" si="172"/>
        <v>0</v>
      </c>
      <c r="BJ167" s="2">
        <f t="shared" si="172"/>
        <v>0</v>
      </c>
      <c r="BK167" s="2">
        <f t="shared" si="172"/>
        <v>0</v>
      </c>
      <c r="BL167" s="2">
        <f t="shared" si="172"/>
        <v>0</v>
      </c>
      <c r="BM167" s="2">
        <f t="shared" si="172"/>
        <v>0</v>
      </c>
      <c r="BN167" s="2">
        <f t="shared" si="172"/>
        <v>0</v>
      </c>
      <c r="BO167" s="2">
        <f t="shared" si="172"/>
        <v>0</v>
      </c>
      <c r="BP167" s="2">
        <f t="shared" si="172"/>
        <v>0</v>
      </c>
      <c r="BQ167" s="2">
        <f t="shared" si="172"/>
        <v>0</v>
      </c>
      <c r="BR167" s="2">
        <f t="shared" si="172"/>
        <v>0</v>
      </c>
      <c r="BS167" s="2">
        <f t="shared" si="172"/>
        <v>0</v>
      </c>
      <c r="BT167" s="2">
        <f t="shared" si="172"/>
        <v>0</v>
      </c>
      <c r="BU167" s="2">
        <f t="shared" si="172"/>
        <v>0</v>
      </c>
      <c r="BV167" s="2">
        <f t="shared" si="172"/>
        <v>0</v>
      </c>
      <c r="BW167" s="2">
        <f t="shared" si="172"/>
        <v>0</v>
      </c>
      <c r="BX167" s="2">
        <f t="shared" si="172"/>
        <v>0</v>
      </c>
      <c r="BY167" s="2">
        <f t="shared" si="172"/>
        <v>0</v>
      </c>
      <c r="BZ167" s="2">
        <f t="shared" si="172"/>
        <v>0</v>
      </c>
      <c r="CA167" s="2">
        <f t="shared" ref="CA167:DF167" si="173">CA191</f>
        <v>304952.86</v>
      </c>
      <c r="CB167" s="2">
        <f t="shared" si="173"/>
        <v>30006.62</v>
      </c>
      <c r="CC167" s="2">
        <f t="shared" si="173"/>
        <v>274946.24</v>
      </c>
      <c r="CD167" s="2">
        <f t="shared" si="173"/>
        <v>0</v>
      </c>
      <c r="CE167" s="2">
        <f t="shared" si="173"/>
        <v>29190.49</v>
      </c>
      <c r="CF167" s="2">
        <f t="shared" si="173"/>
        <v>29190.49</v>
      </c>
      <c r="CG167" s="2">
        <f t="shared" si="173"/>
        <v>0</v>
      </c>
      <c r="CH167" s="2">
        <f t="shared" si="173"/>
        <v>29190.49</v>
      </c>
      <c r="CI167" s="2">
        <f t="shared" si="173"/>
        <v>0</v>
      </c>
      <c r="CJ167" s="2">
        <f t="shared" si="173"/>
        <v>0</v>
      </c>
      <c r="CK167" s="2">
        <f t="shared" si="173"/>
        <v>0</v>
      </c>
      <c r="CL167" s="2">
        <f t="shared" si="173"/>
        <v>0</v>
      </c>
      <c r="CM167" s="2">
        <f t="shared" si="173"/>
        <v>0</v>
      </c>
      <c r="CN167" s="2">
        <f t="shared" si="173"/>
        <v>0</v>
      </c>
      <c r="CO167" s="2">
        <f t="shared" si="173"/>
        <v>0</v>
      </c>
      <c r="CP167" s="2">
        <f t="shared" si="173"/>
        <v>0</v>
      </c>
      <c r="CQ167" s="2">
        <f t="shared" si="173"/>
        <v>0</v>
      </c>
      <c r="CR167" s="2">
        <f t="shared" si="173"/>
        <v>0</v>
      </c>
      <c r="CS167" s="2">
        <f t="shared" si="173"/>
        <v>0</v>
      </c>
      <c r="CT167" s="2">
        <f t="shared" si="173"/>
        <v>0</v>
      </c>
      <c r="CU167" s="2">
        <f t="shared" si="173"/>
        <v>0</v>
      </c>
      <c r="CV167" s="2">
        <f t="shared" si="173"/>
        <v>0</v>
      </c>
      <c r="CW167" s="2">
        <f t="shared" si="173"/>
        <v>0</v>
      </c>
      <c r="CX167" s="2">
        <f t="shared" si="173"/>
        <v>0</v>
      </c>
      <c r="CY167" s="2">
        <f t="shared" si="173"/>
        <v>0</v>
      </c>
      <c r="CZ167" s="2">
        <f t="shared" si="173"/>
        <v>0</v>
      </c>
      <c r="DA167" s="2">
        <f t="shared" si="173"/>
        <v>0</v>
      </c>
      <c r="DB167" s="2">
        <f t="shared" si="173"/>
        <v>0</v>
      </c>
      <c r="DC167" s="2">
        <f t="shared" si="173"/>
        <v>0</v>
      </c>
      <c r="DD167" s="2">
        <f t="shared" si="173"/>
        <v>0</v>
      </c>
      <c r="DE167" s="2">
        <f t="shared" si="173"/>
        <v>0</v>
      </c>
      <c r="DF167" s="2">
        <f t="shared" si="173"/>
        <v>0</v>
      </c>
      <c r="DG167" s="3">
        <f t="shared" ref="DG167:EL167" si="174">DG191</f>
        <v>0</v>
      </c>
      <c r="DH167" s="3">
        <f t="shared" si="174"/>
        <v>0</v>
      </c>
      <c r="DI167" s="3">
        <f t="shared" si="174"/>
        <v>0</v>
      </c>
      <c r="DJ167" s="3">
        <f t="shared" si="174"/>
        <v>0</v>
      </c>
      <c r="DK167" s="3">
        <f t="shared" si="174"/>
        <v>0</v>
      </c>
      <c r="DL167" s="3">
        <f t="shared" si="174"/>
        <v>0</v>
      </c>
      <c r="DM167" s="3">
        <f t="shared" si="174"/>
        <v>0</v>
      </c>
      <c r="DN167" s="3">
        <f t="shared" si="174"/>
        <v>0</v>
      </c>
      <c r="DO167" s="3">
        <f t="shared" si="174"/>
        <v>0</v>
      </c>
      <c r="DP167" s="3">
        <f t="shared" si="174"/>
        <v>0</v>
      </c>
      <c r="DQ167" s="3">
        <f t="shared" si="174"/>
        <v>0</v>
      </c>
      <c r="DR167" s="3">
        <f t="shared" si="174"/>
        <v>0</v>
      </c>
      <c r="DS167" s="3">
        <f t="shared" si="174"/>
        <v>0</v>
      </c>
      <c r="DT167" s="3">
        <f t="shared" si="174"/>
        <v>0</v>
      </c>
      <c r="DU167" s="3">
        <f t="shared" si="174"/>
        <v>0</v>
      </c>
      <c r="DV167" s="3">
        <f t="shared" si="174"/>
        <v>0</v>
      </c>
      <c r="DW167" s="3">
        <f t="shared" si="174"/>
        <v>0</v>
      </c>
      <c r="DX167" s="3">
        <f t="shared" si="174"/>
        <v>0</v>
      </c>
      <c r="DY167" s="3">
        <f t="shared" si="174"/>
        <v>0</v>
      </c>
      <c r="DZ167" s="3">
        <f t="shared" si="174"/>
        <v>0</v>
      </c>
      <c r="EA167" s="3">
        <f t="shared" si="174"/>
        <v>0</v>
      </c>
      <c r="EB167" s="3">
        <f t="shared" si="174"/>
        <v>0</v>
      </c>
      <c r="EC167" s="3">
        <f t="shared" si="174"/>
        <v>0</v>
      </c>
      <c r="ED167" s="3">
        <f t="shared" si="174"/>
        <v>0</v>
      </c>
      <c r="EE167" s="3">
        <f t="shared" si="174"/>
        <v>0</v>
      </c>
      <c r="EF167" s="3">
        <f t="shared" si="174"/>
        <v>0</v>
      </c>
      <c r="EG167" s="3">
        <f t="shared" si="174"/>
        <v>0</v>
      </c>
      <c r="EH167" s="3">
        <f t="shared" si="174"/>
        <v>0</v>
      </c>
      <c r="EI167" s="3">
        <f t="shared" si="174"/>
        <v>0</v>
      </c>
      <c r="EJ167" s="3">
        <f t="shared" si="174"/>
        <v>0</v>
      </c>
      <c r="EK167" s="3">
        <f t="shared" si="174"/>
        <v>0</v>
      </c>
      <c r="EL167" s="3">
        <f t="shared" si="174"/>
        <v>0</v>
      </c>
      <c r="EM167" s="3">
        <f t="shared" ref="EM167:FR167" si="175">EM191</f>
        <v>0</v>
      </c>
      <c r="EN167" s="3">
        <f t="shared" si="175"/>
        <v>0</v>
      </c>
      <c r="EO167" s="3">
        <f t="shared" si="175"/>
        <v>0</v>
      </c>
      <c r="EP167" s="3">
        <f t="shared" si="175"/>
        <v>0</v>
      </c>
      <c r="EQ167" s="3">
        <f t="shared" si="175"/>
        <v>0</v>
      </c>
      <c r="ER167" s="3">
        <f t="shared" si="175"/>
        <v>0</v>
      </c>
      <c r="ES167" s="3">
        <f t="shared" si="175"/>
        <v>0</v>
      </c>
      <c r="ET167" s="3">
        <f t="shared" si="175"/>
        <v>0</v>
      </c>
      <c r="EU167" s="3">
        <f t="shared" si="175"/>
        <v>0</v>
      </c>
      <c r="EV167" s="3">
        <f t="shared" si="175"/>
        <v>0</v>
      </c>
      <c r="EW167" s="3">
        <f t="shared" si="175"/>
        <v>0</v>
      </c>
      <c r="EX167" s="3">
        <f t="shared" si="175"/>
        <v>0</v>
      </c>
      <c r="EY167" s="3">
        <f t="shared" si="175"/>
        <v>0</v>
      </c>
      <c r="EZ167" s="3">
        <f t="shared" si="175"/>
        <v>0</v>
      </c>
      <c r="FA167" s="3">
        <f t="shared" si="175"/>
        <v>0</v>
      </c>
      <c r="FB167" s="3">
        <f t="shared" si="175"/>
        <v>0</v>
      </c>
      <c r="FC167" s="3">
        <f t="shared" si="175"/>
        <v>0</v>
      </c>
      <c r="FD167" s="3">
        <f t="shared" si="175"/>
        <v>0</v>
      </c>
      <c r="FE167" s="3">
        <f t="shared" si="175"/>
        <v>0</v>
      </c>
      <c r="FF167" s="3">
        <f t="shared" si="175"/>
        <v>0</v>
      </c>
      <c r="FG167" s="3">
        <f t="shared" si="175"/>
        <v>0</v>
      </c>
      <c r="FH167" s="3">
        <f t="shared" si="175"/>
        <v>0</v>
      </c>
      <c r="FI167" s="3">
        <f t="shared" si="175"/>
        <v>0</v>
      </c>
      <c r="FJ167" s="3">
        <f t="shared" si="175"/>
        <v>0</v>
      </c>
      <c r="FK167" s="3">
        <f t="shared" si="175"/>
        <v>0</v>
      </c>
      <c r="FL167" s="3">
        <f t="shared" si="175"/>
        <v>0</v>
      </c>
      <c r="FM167" s="3">
        <f t="shared" si="175"/>
        <v>0</v>
      </c>
      <c r="FN167" s="3">
        <f t="shared" si="175"/>
        <v>0</v>
      </c>
      <c r="FO167" s="3">
        <f t="shared" si="175"/>
        <v>0</v>
      </c>
      <c r="FP167" s="3">
        <f t="shared" si="175"/>
        <v>0</v>
      </c>
      <c r="FQ167" s="3">
        <f t="shared" si="175"/>
        <v>0</v>
      </c>
      <c r="FR167" s="3">
        <f t="shared" si="175"/>
        <v>0</v>
      </c>
      <c r="FS167" s="3">
        <f t="shared" ref="FS167:GX167" si="176">FS191</f>
        <v>0</v>
      </c>
      <c r="FT167" s="3">
        <f t="shared" si="176"/>
        <v>0</v>
      </c>
      <c r="FU167" s="3">
        <f t="shared" si="176"/>
        <v>0</v>
      </c>
      <c r="FV167" s="3">
        <f t="shared" si="176"/>
        <v>0</v>
      </c>
      <c r="FW167" s="3">
        <f t="shared" si="176"/>
        <v>0</v>
      </c>
      <c r="FX167" s="3">
        <f t="shared" si="176"/>
        <v>0</v>
      </c>
      <c r="FY167" s="3">
        <f t="shared" si="176"/>
        <v>0</v>
      </c>
      <c r="FZ167" s="3">
        <f t="shared" si="176"/>
        <v>0</v>
      </c>
      <c r="GA167" s="3">
        <f t="shared" si="176"/>
        <v>0</v>
      </c>
      <c r="GB167" s="3">
        <f t="shared" si="176"/>
        <v>0</v>
      </c>
      <c r="GC167" s="3">
        <f t="shared" si="176"/>
        <v>0</v>
      </c>
      <c r="GD167" s="3">
        <f t="shared" si="176"/>
        <v>0</v>
      </c>
      <c r="GE167" s="3">
        <f t="shared" si="176"/>
        <v>0</v>
      </c>
      <c r="GF167" s="3">
        <f t="shared" si="176"/>
        <v>0</v>
      </c>
      <c r="GG167" s="3">
        <f t="shared" si="176"/>
        <v>0</v>
      </c>
      <c r="GH167" s="3">
        <f t="shared" si="176"/>
        <v>0</v>
      </c>
      <c r="GI167" s="3">
        <f t="shared" si="176"/>
        <v>0</v>
      </c>
      <c r="GJ167" s="3">
        <f t="shared" si="176"/>
        <v>0</v>
      </c>
      <c r="GK167" s="3">
        <f t="shared" si="176"/>
        <v>0</v>
      </c>
      <c r="GL167" s="3">
        <f t="shared" si="176"/>
        <v>0</v>
      </c>
      <c r="GM167" s="3">
        <f t="shared" si="176"/>
        <v>0</v>
      </c>
      <c r="GN167" s="3">
        <f t="shared" si="176"/>
        <v>0</v>
      </c>
      <c r="GO167" s="3">
        <f t="shared" si="176"/>
        <v>0</v>
      </c>
      <c r="GP167" s="3">
        <f t="shared" si="176"/>
        <v>0</v>
      </c>
      <c r="GQ167" s="3">
        <f t="shared" si="176"/>
        <v>0</v>
      </c>
      <c r="GR167" s="3">
        <f t="shared" si="176"/>
        <v>0</v>
      </c>
      <c r="GS167" s="3">
        <f t="shared" si="176"/>
        <v>0</v>
      </c>
      <c r="GT167" s="3">
        <f t="shared" si="176"/>
        <v>0</v>
      </c>
      <c r="GU167" s="3">
        <f t="shared" si="176"/>
        <v>0</v>
      </c>
      <c r="GV167" s="3">
        <f t="shared" si="176"/>
        <v>0</v>
      </c>
      <c r="GW167" s="3">
        <f t="shared" si="176"/>
        <v>0</v>
      </c>
      <c r="GX167" s="3">
        <f t="shared" si="176"/>
        <v>0</v>
      </c>
    </row>
    <row r="169" spans="1:245" x14ac:dyDescent="0.2">
      <c r="A169">
        <v>17</v>
      </c>
      <c r="B169">
        <v>1</v>
      </c>
      <c r="C169">
        <f>ROW(SmtRes!A92)</f>
        <v>92</v>
      </c>
      <c r="D169">
        <f>ROW(EtalonRes!A213)</f>
        <v>213</v>
      </c>
      <c r="E169" t="s">
        <v>383</v>
      </c>
      <c r="F169" t="s">
        <v>384</v>
      </c>
      <c r="G169" t="s">
        <v>385</v>
      </c>
      <c r="H169" t="s">
        <v>386</v>
      </c>
      <c r="I169">
        <f>ROUND(ROUND(2,4),9)</f>
        <v>2</v>
      </c>
      <c r="J169">
        <v>0</v>
      </c>
      <c r="K169">
        <f>ROUND(ROUND(2,4),9)</f>
        <v>2</v>
      </c>
      <c r="O169">
        <f>ROUND(CP169,2)</f>
        <v>62379.23</v>
      </c>
      <c r="P169">
        <f>ROUND((ROUND((AC169*AW169*I169),2)*BC169),2)</f>
        <v>10467.82</v>
      </c>
      <c r="Q169">
        <f>(ROUND((ROUND(((ET169)*AV169*I169),2)*BB169),2)+ROUND((ROUND(((AE169-(EU169))*AV169*I169),2)*BS169),2))</f>
        <v>10811.97</v>
      </c>
      <c r="R169">
        <f>ROUND((ROUND((AE169*AV169*I169),2)*BS169),2)</f>
        <v>5420.87</v>
      </c>
      <c r="S169">
        <f>ROUND((ROUND((AF169*AV169*I169),2)*BA169),2)</f>
        <v>41099.440000000002</v>
      </c>
      <c r="T169">
        <f>ROUND(CU169*I169,2)</f>
        <v>0</v>
      </c>
      <c r="U169">
        <f>CV169*I169</f>
        <v>57.794399999999996</v>
      </c>
      <c r="V169">
        <f>CW169*I169</f>
        <v>0</v>
      </c>
      <c r="W169">
        <f>ROUND(CX169*I169,2)</f>
        <v>0</v>
      </c>
      <c r="X169">
        <f t="shared" ref="X169:Y171" si="177">ROUND(CY169,2)</f>
        <v>45124.7</v>
      </c>
      <c r="Y169">
        <f t="shared" si="177"/>
        <v>23725.360000000001</v>
      </c>
      <c r="AA169">
        <v>45965916</v>
      </c>
      <c r="AB169">
        <f>ROUND((AC169+AD169+AF169),6)</f>
        <v>1340.37</v>
      </c>
      <c r="AC169">
        <f>ROUND((ES169),6)</f>
        <v>689.58</v>
      </c>
      <c r="AD169">
        <f>ROUND((((ET169)-(EU169))+AE169),6)</f>
        <v>302.48</v>
      </c>
      <c r="AE169">
        <f t="shared" ref="AE169:AF171" si="178">ROUND((EU169),6)</f>
        <v>45.94</v>
      </c>
      <c r="AF169">
        <f t="shared" si="178"/>
        <v>348.31</v>
      </c>
      <c r="AG169">
        <f>ROUND((AP169),6)</f>
        <v>0</v>
      </c>
      <c r="AH169">
        <f t="shared" ref="AH169:AI171" si="179">(EW169)</f>
        <v>27.6</v>
      </c>
      <c r="AI169">
        <f t="shared" si="179"/>
        <v>0</v>
      </c>
      <c r="AJ169">
        <f>(AS169)</f>
        <v>0</v>
      </c>
      <c r="AK169">
        <v>1340.37</v>
      </c>
      <c r="AL169">
        <v>689.58</v>
      </c>
      <c r="AM169">
        <v>302.48</v>
      </c>
      <c r="AN169">
        <v>45.94</v>
      </c>
      <c r="AO169">
        <v>348.31</v>
      </c>
      <c r="AP169">
        <v>0</v>
      </c>
      <c r="AQ169">
        <v>27.6</v>
      </c>
      <c r="AR169">
        <v>0</v>
      </c>
      <c r="AS169">
        <v>0</v>
      </c>
      <c r="AT169">
        <v>97</v>
      </c>
      <c r="AU169">
        <v>51</v>
      </c>
      <c r="AV169">
        <v>1.0469999999999999</v>
      </c>
      <c r="AW169">
        <v>1</v>
      </c>
      <c r="AZ169">
        <v>1</v>
      </c>
      <c r="BA169">
        <v>56.35</v>
      </c>
      <c r="BB169">
        <v>17.07</v>
      </c>
      <c r="BC169">
        <v>7.59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387</v>
      </c>
      <c r="BM169">
        <v>67</v>
      </c>
      <c r="BN169">
        <v>45053235</v>
      </c>
      <c r="BO169" t="s">
        <v>384</v>
      </c>
      <c r="BP169">
        <v>1</v>
      </c>
      <c r="BQ169">
        <v>40</v>
      </c>
      <c r="BR169">
        <v>0</v>
      </c>
      <c r="BS169">
        <v>56.35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(P169+Q169+S169)</f>
        <v>62379.23</v>
      </c>
      <c r="CQ169">
        <f>ROUND((ROUND((AC169*AW169*1),2)*BC169),2)</f>
        <v>5233.91</v>
      </c>
      <c r="CR169">
        <f>(ROUND((ROUND(((ET169)*AV169*1),2)*BB169),2)+ROUND((ROUND(((AE169-(EU169))*AV169*1),2)*BS169),2))</f>
        <v>5406.07</v>
      </c>
      <c r="CS169">
        <f>ROUND((ROUND((AE169*AV169*1),2)*BS169),2)</f>
        <v>2710.44</v>
      </c>
      <c r="CT169">
        <f>ROUND((ROUND((AF169*AV169*1),2)*BA169),2)</f>
        <v>20549.72</v>
      </c>
      <c r="CU169">
        <f>AG169</f>
        <v>0</v>
      </c>
      <c r="CV169">
        <f>(AH169*AV169)</f>
        <v>28.897199999999998</v>
      </c>
      <c r="CW169">
        <f t="shared" ref="CW169:CX171" si="180">AI169</f>
        <v>0</v>
      </c>
      <c r="CX169">
        <f t="shared" si="180"/>
        <v>0</v>
      </c>
      <c r="CY169">
        <f>(((S169+R169)*AT169)/100)</f>
        <v>45124.700700000001</v>
      </c>
      <c r="CZ169">
        <f>(((S169+R169)*AU169)/100)</f>
        <v>23725.358100000001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386</v>
      </c>
      <c r="DW169" t="s">
        <v>386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45060236</v>
      </c>
      <c r="EF169">
        <v>40</v>
      </c>
      <c r="EG169" t="s">
        <v>221</v>
      </c>
      <c r="EH169">
        <v>0</v>
      </c>
      <c r="EI169" t="s">
        <v>3</v>
      </c>
      <c r="EJ169">
        <v>2</v>
      </c>
      <c r="EK169">
        <v>67</v>
      </c>
      <c r="EL169" t="s">
        <v>388</v>
      </c>
      <c r="EM169" t="s">
        <v>389</v>
      </c>
      <c r="EO169" t="s">
        <v>3</v>
      </c>
      <c r="EQ169">
        <v>0</v>
      </c>
      <c r="ER169">
        <v>1340.37</v>
      </c>
      <c r="ES169">
        <v>689.58</v>
      </c>
      <c r="ET169">
        <v>302.48</v>
      </c>
      <c r="EU169">
        <v>45.94</v>
      </c>
      <c r="EV169">
        <v>348.31</v>
      </c>
      <c r="EW169">
        <v>27.6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593641504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>ROUND(IF(AND(BH169=3,BI169=3,FS169&lt;&gt;0),P169,0),2)</f>
        <v>0</v>
      </c>
      <c r="GM169">
        <f>ROUND(O169+X169+Y169,2)+GX169</f>
        <v>131229.29</v>
      </c>
      <c r="GN169">
        <f>IF(OR(BI169=0,BI169=1),GM169-GX169,0)</f>
        <v>0</v>
      </c>
      <c r="GO169">
        <f>IF(BI169=2,GM169-GX169,0)</f>
        <v>131229.29</v>
      </c>
      <c r="GP169">
        <f>IF(BI169=4,GM169-GX169,0)</f>
        <v>0</v>
      </c>
      <c r="GR169">
        <v>0</v>
      </c>
      <c r="GS169">
        <v>3</v>
      </c>
      <c r="GT169">
        <v>0</v>
      </c>
      <c r="GU169" t="s">
        <v>3</v>
      </c>
      <c r="GV169">
        <f>ROUND((GT169),6)</f>
        <v>0</v>
      </c>
      <c r="GW169">
        <v>1</v>
      </c>
      <c r="GX169">
        <f>ROUND(HC169*I169,2)</f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ROW(SmtRes!A93)</f>
        <v>93</v>
      </c>
      <c r="D170">
        <f>ROW(EtalonRes!A214)</f>
        <v>214</v>
      </c>
      <c r="E170" t="s">
        <v>390</v>
      </c>
      <c r="F170" t="s">
        <v>391</v>
      </c>
      <c r="G170" t="s">
        <v>392</v>
      </c>
      <c r="H170" t="s">
        <v>393</v>
      </c>
      <c r="I170">
        <f>ROUND(ROUND(2*7.2,4),9)</f>
        <v>14.4</v>
      </c>
      <c r="J170">
        <v>0</v>
      </c>
      <c r="K170">
        <f>ROUND(ROUND(2*7.2,4),9)</f>
        <v>14.4</v>
      </c>
      <c r="O170">
        <f>ROUND(CP170,2)</f>
        <v>2405.7199999999998</v>
      </c>
      <c r="P170">
        <f>ROUND((ROUND((AC170*AW170*I170),2)*BC170),2)</f>
        <v>991.87</v>
      </c>
      <c r="Q170">
        <f>(ROUND((ROUND(((ET170)*AV170*I170),2)*BB170),2)+ROUND((ROUND(((AE170-(EU170))*AV170*I170),2)*BS170),2))</f>
        <v>88.5</v>
      </c>
      <c r="R170">
        <f>ROUND((ROUND((AE170*AV170*I170),2)*BS170),2)</f>
        <v>33.81</v>
      </c>
      <c r="S170">
        <f>ROUND((ROUND((AF170*AV170*I170),2)*BA170),2)</f>
        <v>1325.35</v>
      </c>
      <c r="T170">
        <f>ROUND(CU170*I170,2)</f>
        <v>0</v>
      </c>
      <c r="U170">
        <f>CV170*I170</f>
        <v>1.9599840000000002</v>
      </c>
      <c r="V170">
        <f>CW170*I170</f>
        <v>0</v>
      </c>
      <c r="W170">
        <f>ROUND(CX170*I170,2)</f>
        <v>0</v>
      </c>
      <c r="X170">
        <f t="shared" si="177"/>
        <v>1318.39</v>
      </c>
      <c r="Y170">
        <f t="shared" si="177"/>
        <v>693.17</v>
      </c>
      <c r="AA170">
        <v>45965916</v>
      </c>
      <c r="AB170">
        <f>ROUND((AC170+AD170+AF170),6)</f>
        <v>8.93</v>
      </c>
      <c r="AC170">
        <f>ROUND((ES170),6)</f>
        <v>7</v>
      </c>
      <c r="AD170">
        <f>ROUND((((ET170)-(EU170))+AE170),6)</f>
        <v>0.37</v>
      </c>
      <c r="AE170">
        <f t="shared" si="178"/>
        <v>0.04</v>
      </c>
      <c r="AF170">
        <f t="shared" si="178"/>
        <v>1.56</v>
      </c>
      <c r="AG170">
        <f>ROUND((AP170),6)</f>
        <v>0</v>
      </c>
      <c r="AH170">
        <f t="shared" si="179"/>
        <v>0.13</v>
      </c>
      <c r="AI170">
        <f t="shared" si="179"/>
        <v>0</v>
      </c>
      <c r="AJ170">
        <f>(AS170)</f>
        <v>0</v>
      </c>
      <c r="AK170">
        <v>8.93</v>
      </c>
      <c r="AL170">
        <v>7</v>
      </c>
      <c r="AM170">
        <v>0.37</v>
      </c>
      <c r="AN170">
        <v>0.04</v>
      </c>
      <c r="AO170">
        <v>1.56</v>
      </c>
      <c r="AP170">
        <v>0</v>
      </c>
      <c r="AQ170">
        <v>0.13</v>
      </c>
      <c r="AR170">
        <v>0</v>
      </c>
      <c r="AS170">
        <v>0</v>
      </c>
      <c r="AT170">
        <v>97</v>
      </c>
      <c r="AU170">
        <v>51</v>
      </c>
      <c r="AV170">
        <v>1.0469999999999999</v>
      </c>
      <c r="AW170">
        <v>1</v>
      </c>
      <c r="AZ170">
        <v>1</v>
      </c>
      <c r="BA170">
        <v>56.35</v>
      </c>
      <c r="BB170">
        <v>15.86</v>
      </c>
      <c r="BC170">
        <v>9.84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394</v>
      </c>
      <c r="BM170">
        <v>67</v>
      </c>
      <c r="BN170">
        <v>45053235</v>
      </c>
      <c r="BO170" t="s">
        <v>391</v>
      </c>
      <c r="BP170">
        <v>1</v>
      </c>
      <c r="BQ170">
        <v>40</v>
      </c>
      <c r="BR170">
        <v>0</v>
      </c>
      <c r="BS170">
        <v>56.35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(P170+Q170+S170)</f>
        <v>2405.7199999999998</v>
      </c>
      <c r="CQ170">
        <f>ROUND((ROUND((AC170*AW170*1),2)*BC170),2)</f>
        <v>68.88</v>
      </c>
      <c r="CR170">
        <f>(ROUND((ROUND(((ET170)*AV170*1),2)*BB170),2)+ROUND((ROUND(((AE170-(EU170))*AV170*1),2)*BS170),2))</f>
        <v>6.19</v>
      </c>
      <c r="CS170">
        <f>ROUND((ROUND((AE170*AV170*1),2)*BS170),2)</f>
        <v>2.25</v>
      </c>
      <c r="CT170">
        <f>ROUND((ROUND((AF170*AV170*1),2)*BA170),2)</f>
        <v>91.85</v>
      </c>
      <c r="CU170">
        <f>AG170</f>
        <v>0</v>
      </c>
      <c r="CV170">
        <f>(AH170*AV170)</f>
        <v>0.13611000000000001</v>
      </c>
      <c r="CW170">
        <f t="shared" si="180"/>
        <v>0</v>
      </c>
      <c r="CX170">
        <f t="shared" si="180"/>
        <v>0</v>
      </c>
      <c r="CY170">
        <f>(((S170+R170)*AT170)/100)</f>
        <v>1318.3851999999999</v>
      </c>
      <c r="CZ170">
        <f>(((S170+R170)*AU170)/100)</f>
        <v>693.1715999999999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393</v>
      </c>
      <c r="DW170" t="s">
        <v>393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45060236</v>
      </c>
      <c r="EF170">
        <v>40</v>
      </c>
      <c r="EG170" t="s">
        <v>221</v>
      </c>
      <c r="EH170">
        <v>0</v>
      </c>
      <c r="EI170" t="s">
        <v>3</v>
      </c>
      <c r="EJ170">
        <v>2</v>
      </c>
      <c r="EK170">
        <v>67</v>
      </c>
      <c r="EL170" t="s">
        <v>388</v>
      </c>
      <c r="EM170" t="s">
        <v>389</v>
      </c>
      <c r="EO170" t="s">
        <v>3</v>
      </c>
      <c r="EQ170">
        <v>0</v>
      </c>
      <c r="ER170">
        <v>8.93</v>
      </c>
      <c r="ES170">
        <v>7</v>
      </c>
      <c r="ET170">
        <v>0.37</v>
      </c>
      <c r="EU170">
        <v>0.04</v>
      </c>
      <c r="EV170">
        <v>1.56</v>
      </c>
      <c r="EW170">
        <v>0.13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-652488507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>ROUND(IF(AND(BH170=3,BI170=3,FS170&lt;&gt;0),P170,0),2)</f>
        <v>0</v>
      </c>
      <c r="GM170">
        <f>ROUND(O170+X170+Y170,2)+GX170</f>
        <v>4417.28</v>
      </c>
      <c r="GN170">
        <f>IF(OR(BI170=0,BI170=1),GM170-GX170,0)</f>
        <v>0</v>
      </c>
      <c r="GO170">
        <f>IF(BI170=2,GM170-GX170,0)</f>
        <v>4417.28</v>
      </c>
      <c r="GP170">
        <f>IF(BI170=4,GM170-GX170,0)</f>
        <v>0</v>
      </c>
      <c r="GR170">
        <v>0</v>
      </c>
      <c r="GS170">
        <v>3</v>
      </c>
      <c r="GT170">
        <v>0</v>
      </c>
      <c r="GU170" t="s">
        <v>3</v>
      </c>
      <c r="GV170">
        <f>ROUND((GT170),6)</f>
        <v>0</v>
      </c>
      <c r="GW170">
        <v>1</v>
      </c>
      <c r="GX170">
        <f>ROUND(HC170*I170,2)</f>
        <v>0</v>
      </c>
      <c r="HA170">
        <v>0</v>
      </c>
      <c r="HB170">
        <v>0</v>
      </c>
      <c r="HC170">
        <f>GV170*GW170</f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ROW(SmtRes!A102)</f>
        <v>102</v>
      </c>
      <c r="D171">
        <f>ROW(EtalonRes!A224)</f>
        <v>224</v>
      </c>
      <c r="E171" t="s">
        <v>395</v>
      </c>
      <c r="F171" t="s">
        <v>396</v>
      </c>
      <c r="G171" t="s">
        <v>397</v>
      </c>
      <c r="H171" t="s">
        <v>241</v>
      </c>
      <c r="I171">
        <f>ROUND(ROUND((6*0.305+2*0.245+6*0.13)/100,4),9)</f>
        <v>3.1E-2</v>
      </c>
      <c r="J171">
        <v>0</v>
      </c>
      <c r="K171">
        <f>ROUND(ROUND((6*0.305+2*0.245+6*0.13)/100,4),9)</f>
        <v>3.1E-2</v>
      </c>
      <c r="O171">
        <f>ROUND(CP171,2)</f>
        <v>1347.66</v>
      </c>
      <c r="P171">
        <f>ROUND((ROUND((AC171*AW171*I171),2)*BC171),2)</f>
        <v>15.89</v>
      </c>
      <c r="Q171">
        <f>(ROUND((ROUND(((ET171)*AV171*I171),2)*BB171),2)+ROUND((ROUND(((AE171-(EU171))*AV171*I171),2)*BS171),2))</f>
        <v>165.89</v>
      </c>
      <c r="R171">
        <f>ROUND((ROUND((AE171*AV171*I171),2)*BS171),2)</f>
        <v>125.66</v>
      </c>
      <c r="S171">
        <f>ROUND((ROUND((AF171*AV171*I171),2)*BA171),2)</f>
        <v>1165.8800000000001</v>
      </c>
      <c r="T171">
        <f>ROUND(CU171*I171,2)</f>
        <v>0</v>
      </c>
      <c r="U171">
        <f>CV171*I171</f>
        <v>1.6390784999999999</v>
      </c>
      <c r="V171">
        <f>CW171*I171</f>
        <v>0</v>
      </c>
      <c r="W171">
        <f>ROUND(CX171*I171,2)</f>
        <v>0</v>
      </c>
      <c r="X171">
        <f t="shared" si="177"/>
        <v>1252.79</v>
      </c>
      <c r="Y171">
        <f t="shared" si="177"/>
        <v>658.69</v>
      </c>
      <c r="AA171">
        <v>45965916</v>
      </c>
      <c r="AB171">
        <f>ROUND((AC171+AD171+AF171),6)</f>
        <v>894.14</v>
      </c>
      <c r="AC171">
        <f>ROUND((ES171),6)</f>
        <v>69.319999999999993</v>
      </c>
      <c r="AD171">
        <f>ROUND((((ET171)-(EU171))+AE171),6)</f>
        <v>187.51</v>
      </c>
      <c r="AE171">
        <f t="shared" si="178"/>
        <v>68.819999999999993</v>
      </c>
      <c r="AF171">
        <f t="shared" si="178"/>
        <v>637.30999999999995</v>
      </c>
      <c r="AG171">
        <f>ROUND((AP171),6)</f>
        <v>0</v>
      </c>
      <c r="AH171">
        <f t="shared" si="179"/>
        <v>50.5</v>
      </c>
      <c r="AI171">
        <f t="shared" si="179"/>
        <v>0</v>
      </c>
      <c r="AJ171">
        <f>(AS171)</f>
        <v>0</v>
      </c>
      <c r="AK171">
        <v>894.14</v>
      </c>
      <c r="AL171">
        <v>69.319999999999993</v>
      </c>
      <c r="AM171">
        <v>187.51</v>
      </c>
      <c r="AN171">
        <v>68.819999999999993</v>
      </c>
      <c r="AO171">
        <v>637.30999999999995</v>
      </c>
      <c r="AP171">
        <v>0</v>
      </c>
      <c r="AQ171">
        <v>50.5</v>
      </c>
      <c r="AR171">
        <v>0</v>
      </c>
      <c r="AS171">
        <v>0</v>
      </c>
      <c r="AT171">
        <v>97</v>
      </c>
      <c r="AU171">
        <v>51</v>
      </c>
      <c r="AV171">
        <v>1.0469999999999999</v>
      </c>
      <c r="AW171">
        <v>1</v>
      </c>
      <c r="AZ171">
        <v>1</v>
      </c>
      <c r="BA171">
        <v>56.35</v>
      </c>
      <c r="BB171">
        <v>27.24</v>
      </c>
      <c r="BC171">
        <v>7.39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2</v>
      </c>
      <c r="BJ171" t="s">
        <v>398</v>
      </c>
      <c r="BM171">
        <v>67</v>
      </c>
      <c r="BN171">
        <v>45053235</v>
      </c>
      <c r="BO171" t="s">
        <v>396</v>
      </c>
      <c r="BP171">
        <v>1</v>
      </c>
      <c r="BQ171">
        <v>40</v>
      </c>
      <c r="BR171">
        <v>0</v>
      </c>
      <c r="BS171">
        <v>56.35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97</v>
      </c>
      <c r="CA171">
        <v>51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(P171+Q171+S171)</f>
        <v>1347.66</v>
      </c>
      <c r="CQ171">
        <f>ROUND((ROUND((AC171*AW171*1),2)*BC171),2)</f>
        <v>512.27</v>
      </c>
      <c r="CR171">
        <f>(ROUND((ROUND(((ET171)*AV171*1),2)*BB171),2)+ROUND((ROUND(((AE171-(EU171))*AV171*1),2)*BS171),2))</f>
        <v>5347.76</v>
      </c>
      <c r="CS171">
        <f>ROUND((ROUND((AE171*AV171*1),2)*BS171),2)</f>
        <v>4060.02</v>
      </c>
      <c r="CT171">
        <f>ROUND((ROUND((AF171*AV171*1),2)*BA171),2)</f>
        <v>37600.1</v>
      </c>
      <c r="CU171">
        <f>AG171</f>
        <v>0</v>
      </c>
      <c r="CV171">
        <f>(AH171*AV171)</f>
        <v>52.8735</v>
      </c>
      <c r="CW171">
        <f t="shared" si="180"/>
        <v>0</v>
      </c>
      <c r="CX171">
        <f t="shared" si="180"/>
        <v>0</v>
      </c>
      <c r="CY171">
        <f>(((S171+R171)*AT171)/100)</f>
        <v>1252.7938000000001</v>
      </c>
      <c r="CZ171">
        <f>(((S171+R171)*AU171)/100)</f>
        <v>658.68540000000007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1003</v>
      </c>
      <c r="DV171" t="s">
        <v>241</v>
      </c>
      <c r="DW171" t="s">
        <v>241</v>
      </c>
      <c r="DX171">
        <v>100</v>
      </c>
      <c r="DZ171" t="s">
        <v>3</v>
      </c>
      <c r="EA171" t="s">
        <v>3</v>
      </c>
      <c r="EB171" t="s">
        <v>3</v>
      </c>
      <c r="EC171" t="s">
        <v>3</v>
      </c>
      <c r="EE171">
        <v>45060236</v>
      </c>
      <c r="EF171">
        <v>40</v>
      </c>
      <c r="EG171" t="s">
        <v>221</v>
      </c>
      <c r="EH171">
        <v>0</v>
      </c>
      <c r="EI171" t="s">
        <v>3</v>
      </c>
      <c r="EJ171">
        <v>2</v>
      </c>
      <c r="EK171">
        <v>67</v>
      </c>
      <c r="EL171" t="s">
        <v>388</v>
      </c>
      <c r="EM171" t="s">
        <v>389</v>
      </c>
      <c r="EO171" t="s">
        <v>3</v>
      </c>
      <c r="EQ171">
        <v>0</v>
      </c>
      <c r="ER171">
        <v>894.14</v>
      </c>
      <c r="ES171">
        <v>69.319999999999993</v>
      </c>
      <c r="ET171">
        <v>187.51</v>
      </c>
      <c r="EU171">
        <v>68.819999999999993</v>
      </c>
      <c r="EV171">
        <v>637.30999999999995</v>
      </c>
      <c r="EW171">
        <v>50.5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97</v>
      </c>
      <c r="FY171">
        <v>51</v>
      </c>
      <c r="GA171" t="s">
        <v>3</v>
      </c>
      <c r="GD171">
        <v>1</v>
      </c>
      <c r="GF171">
        <v>1900987326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>ROUND(IF(AND(BH171=3,BI171=3,FS171&lt;&gt;0),P171,0),2)</f>
        <v>0</v>
      </c>
      <c r="GM171">
        <f>ROUND(O171+X171+Y171,2)+GX171</f>
        <v>3259.14</v>
      </c>
      <c r="GN171">
        <f>IF(OR(BI171=0,BI171=1),GM171-GX171,0)</f>
        <v>0</v>
      </c>
      <c r="GO171">
        <f>IF(BI171=2,GM171-GX171,0)</f>
        <v>3259.14</v>
      </c>
      <c r="GP171">
        <f>IF(BI171=4,GM171-GX171,0)</f>
        <v>0</v>
      </c>
      <c r="GR171">
        <v>0</v>
      </c>
      <c r="GS171">
        <v>3</v>
      </c>
      <c r="GT171">
        <v>0</v>
      </c>
      <c r="GU171" t="s">
        <v>3</v>
      </c>
      <c r="GV171">
        <f>ROUND((GT171),6)</f>
        <v>0</v>
      </c>
      <c r="GW171">
        <v>1</v>
      </c>
      <c r="GX171">
        <f>ROUND(HC171*I171,2)</f>
        <v>0</v>
      </c>
      <c r="HA171">
        <v>0</v>
      </c>
      <c r="HB171">
        <v>0</v>
      </c>
      <c r="HC171">
        <f>GV171*GW171</f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19</v>
      </c>
      <c r="B172">
        <v>1</v>
      </c>
      <c r="F172" t="s">
        <v>3</v>
      </c>
      <c r="G172" t="s">
        <v>399</v>
      </c>
      <c r="H172" t="s">
        <v>3</v>
      </c>
      <c r="AA172">
        <v>1</v>
      </c>
      <c r="IK172">
        <v>0</v>
      </c>
    </row>
    <row r="173" spans="1:245" x14ac:dyDescent="0.2">
      <c r="A173">
        <v>17</v>
      </c>
      <c r="B173">
        <v>1</v>
      </c>
      <c r="C173">
        <f>ROW(SmtRes!A113)</f>
        <v>113</v>
      </c>
      <c r="D173">
        <f>ROW(EtalonRes!A237)</f>
        <v>237</v>
      </c>
      <c r="E173" t="s">
        <v>400</v>
      </c>
      <c r="F173" t="s">
        <v>401</v>
      </c>
      <c r="G173" t="s">
        <v>402</v>
      </c>
      <c r="H173" t="s">
        <v>403</v>
      </c>
      <c r="I173">
        <f>ROUND(ROUND((3*11+3*11+3*5.5+3*5.5+3*9.5)/100,4),9)</f>
        <v>1.2749999999999999</v>
      </c>
      <c r="J173">
        <v>0</v>
      </c>
      <c r="K173">
        <f>ROUND(ROUND((3*11+3*11+3*5.5+3*5.5+3*9.5)/100,4),9)</f>
        <v>1.2749999999999999</v>
      </c>
      <c r="O173">
        <f t="shared" ref="O173:O189" si="181">ROUND(CP173,2)</f>
        <v>9027.57</v>
      </c>
      <c r="P173">
        <f t="shared" ref="P173:P189" si="182">ROUND((ROUND((AC173*AW173*I173),2)*BC173),2)</f>
        <v>1272.69</v>
      </c>
      <c r="Q173">
        <f t="shared" ref="Q173:Q186" si="183">(ROUND((ROUND(((ET173)*AV173*I173),2)*BB173),2)+ROUND((ROUND(((AE173-(EU173))*AV173*I173),2)*BS173),2))</f>
        <v>1012.04</v>
      </c>
      <c r="R173">
        <f t="shared" ref="R173:R189" si="184">ROUND((ROUND((AE173*AV173*I173),2)*BS173),2)</f>
        <v>473.9</v>
      </c>
      <c r="S173">
        <f t="shared" ref="S173:S189" si="185">ROUND((ROUND((AF173*AV173*I173),2)*BA173),2)</f>
        <v>6742.84</v>
      </c>
      <c r="T173">
        <f t="shared" ref="T173:T189" si="186">ROUND(CU173*I173,2)</f>
        <v>0</v>
      </c>
      <c r="U173">
        <f t="shared" ref="U173:U189" si="187">CV173*I173</f>
        <v>9.7134344999999982</v>
      </c>
      <c r="V173">
        <f t="shared" ref="V173:V189" si="188">CW173*I173</f>
        <v>0</v>
      </c>
      <c r="W173">
        <f t="shared" ref="W173:W189" si="189">ROUND(CX173*I173,2)</f>
        <v>0</v>
      </c>
      <c r="X173">
        <f t="shared" ref="X173:X189" si="190">ROUND(CY173,2)</f>
        <v>7000.24</v>
      </c>
      <c r="Y173">
        <f t="shared" ref="Y173:Y189" si="191">ROUND(CZ173,2)</f>
        <v>3680.54</v>
      </c>
      <c r="AA173">
        <v>45965916</v>
      </c>
      <c r="AB173">
        <f t="shared" ref="AB173:AB189" si="192">ROUND((AC173+AD173+AF173),6)</f>
        <v>187.32</v>
      </c>
      <c r="AC173">
        <f t="shared" ref="AC173:AC186" si="193">ROUND((ES173),6)</f>
        <v>53.75</v>
      </c>
      <c r="AD173">
        <f t="shared" ref="AD173:AD186" si="194">ROUND((((ET173)-(EU173))+AE173),6)</f>
        <v>45.61</v>
      </c>
      <c r="AE173">
        <f t="shared" ref="AE173:AE186" si="195">ROUND((EU173),6)</f>
        <v>6.18</v>
      </c>
      <c r="AF173">
        <f t="shared" ref="AF173:AF186" si="196">ROUND((EV173),6)</f>
        <v>87.96</v>
      </c>
      <c r="AG173">
        <f t="shared" ref="AG173:AG189" si="197">ROUND((AP173),6)</f>
        <v>0</v>
      </c>
      <c r="AH173">
        <f t="shared" ref="AH173:AH186" si="198">(EW173)</f>
        <v>7.14</v>
      </c>
      <c r="AI173">
        <f t="shared" ref="AI173:AI186" si="199">(EX173)</f>
        <v>0</v>
      </c>
      <c r="AJ173">
        <f t="shared" ref="AJ173:AJ189" si="200">(AS173)</f>
        <v>0</v>
      </c>
      <c r="AK173">
        <v>187.32</v>
      </c>
      <c r="AL173">
        <v>53.75</v>
      </c>
      <c r="AM173">
        <v>45.61</v>
      </c>
      <c r="AN173">
        <v>6.18</v>
      </c>
      <c r="AO173">
        <v>87.96</v>
      </c>
      <c r="AP173">
        <v>0</v>
      </c>
      <c r="AQ173">
        <v>7.14</v>
      </c>
      <c r="AR173">
        <v>0</v>
      </c>
      <c r="AS173">
        <v>0</v>
      </c>
      <c r="AT173">
        <v>97</v>
      </c>
      <c r="AU173">
        <v>51</v>
      </c>
      <c r="AV173">
        <v>1.0669999999999999</v>
      </c>
      <c r="AW173">
        <v>1.081</v>
      </c>
      <c r="AZ173">
        <v>1</v>
      </c>
      <c r="BA173">
        <v>56.35</v>
      </c>
      <c r="BB173">
        <v>16.309999999999999</v>
      </c>
      <c r="BC173">
        <v>17.18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2</v>
      </c>
      <c r="BJ173" t="s">
        <v>404</v>
      </c>
      <c r="BM173">
        <v>67</v>
      </c>
      <c r="BN173">
        <v>45053235</v>
      </c>
      <c r="BO173" t="s">
        <v>401</v>
      </c>
      <c r="BP173">
        <v>1</v>
      </c>
      <c r="BQ173">
        <v>40</v>
      </c>
      <c r="BR173">
        <v>0</v>
      </c>
      <c r="BS173">
        <v>56.35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97</v>
      </c>
      <c r="CA173">
        <v>51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ref="CP173:CP189" si="201">(P173+Q173+S173)</f>
        <v>9027.57</v>
      </c>
      <c r="CQ173">
        <f t="shared" ref="CQ173:CQ189" si="202">ROUND((ROUND((AC173*AW173*1),2)*BC173),2)</f>
        <v>998.16</v>
      </c>
      <c r="CR173">
        <f t="shared" ref="CR173:CR186" si="203">(ROUND((ROUND(((ET173)*AV173*1),2)*BB173),2)+ROUND((ROUND(((AE173-(EU173))*AV173*1),2)*BS173),2))</f>
        <v>793.81</v>
      </c>
      <c r="CS173">
        <f t="shared" ref="CS173:CS189" si="204">ROUND((ROUND((AE173*AV173*1),2)*BS173),2)</f>
        <v>371.35</v>
      </c>
      <c r="CT173">
        <f t="shared" ref="CT173:CT189" si="205">ROUND((ROUND((AF173*AV173*1),2)*BA173),2)</f>
        <v>5288.45</v>
      </c>
      <c r="CU173">
        <f t="shared" ref="CU173:CU189" si="206">AG173</f>
        <v>0</v>
      </c>
      <c r="CV173">
        <f t="shared" ref="CV173:CV189" si="207">(AH173*AV173)</f>
        <v>7.6183799999999993</v>
      </c>
      <c r="CW173">
        <f t="shared" ref="CW173:CW189" si="208">AI173</f>
        <v>0</v>
      </c>
      <c r="CX173">
        <f t="shared" ref="CX173:CX189" si="209">AJ173</f>
        <v>0</v>
      </c>
      <c r="CY173">
        <f t="shared" ref="CY173:CY189" si="210">(((S173+R173)*AT173)/100)</f>
        <v>7000.2377999999999</v>
      </c>
      <c r="CZ173">
        <f t="shared" ref="CZ173:CZ189" si="211">(((S173+R173)*AU173)/100)</f>
        <v>3680.5373999999997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403</v>
      </c>
      <c r="DW173" t="s">
        <v>403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45060236</v>
      </c>
      <c r="EF173">
        <v>40</v>
      </c>
      <c r="EG173" t="s">
        <v>221</v>
      </c>
      <c r="EH173">
        <v>0</v>
      </c>
      <c r="EI173" t="s">
        <v>3</v>
      </c>
      <c r="EJ173">
        <v>2</v>
      </c>
      <c r="EK173">
        <v>67</v>
      </c>
      <c r="EL173" t="s">
        <v>388</v>
      </c>
      <c r="EM173" t="s">
        <v>389</v>
      </c>
      <c r="EO173" t="s">
        <v>3</v>
      </c>
      <c r="EQ173">
        <v>0</v>
      </c>
      <c r="ER173">
        <v>187.32</v>
      </c>
      <c r="ES173">
        <v>53.75</v>
      </c>
      <c r="ET173">
        <v>45.61</v>
      </c>
      <c r="EU173">
        <v>6.18</v>
      </c>
      <c r="EV173">
        <v>87.96</v>
      </c>
      <c r="EW173">
        <v>7.14</v>
      </c>
      <c r="EX173">
        <v>0</v>
      </c>
      <c r="EY173">
        <v>0</v>
      </c>
      <c r="FQ173">
        <v>0</v>
      </c>
      <c r="FR173">
        <v>0</v>
      </c>
      <c r="FS173">
        <v>2</v>
      </c>
      <c r="FX173">
        <v>97</v>
      </c>
      <c r="FY173">
        <v>51</v>
      </c>
      <c r="GA173" t="s">
        <v>3</v>
      </c>
      <c r="GD173">
        <v>1</v>
      </c>
      <c r="GF173">
        <v>-609479876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ref="GL173:GL189" si="212">ROUND(IF(AND(BH173=3,BI173=3,FS173&lt;&gt;0),P173,0),2)</f>
        <v>0</v>
      </c>
      <c r="GM173">
        <f t="shared" ref="GM173:GM189" si="213">ROUND(O173+X173+Y173,2)+GX173</f>
        <v>19708.349999999999</v>
      </c>
      <c r="GN173">
        <f t="shared" ref="GN173:GN189" si="214">IF(OR(BI173=0,BI173=1),GM173-GX173,0)</f>
        <v>0</v>
      </c>
      <c r="GO173">
        <f t="shared" ref="GO173:GO189" si="215">IF(BI173=2,GM173-GX173,0)</f>
        <v>19708.349999999999</v>
      </c>
      <c r="GP173">
        <f t="shared" ref="GP173:GP189" si="216">IF(BI173=4,GM173-GX173,0)</f>
        <v>0</v>
      </c>
      <c r="GR173">
        <v>0</v>
      </c>
      <c r="GS173">
        <v>3</v>
      </c>
      <c r="GT173">
        <v>0</v>
      </c>
      <c r="GU173" t="s">
        <v>3</v>
      </c>
      <c r="GV173">
        <f t="shared" ref="GV173:GV189" si="217">ROUND((GT173),6)</f>
        <v>0</v>
      </c>
      <c r="GW173">
        <v>1</v>
      </c>
      <c r="GX173">
        <f t="shared" ref="GX173:GX189" si="218">ROUND(HC173*I173,2)</f>
        <v>0</v>
      </c>
      <c r="HA173">
        <v>0</v>
      </c>
      <c r="HB173">
        <v>0</v>
      </c>
      <c r="HC173">
        <f t="shared" ref="HC173:HC189" si="219">GV173*GW173</f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ROW(SmtRes!A114)</f>
        <v>114</v>
      </c>
      <c r="D174">
        <f>ROW(EtalonRes!A239)</f>
        <v>239</v>
      </c>
      <c r="E174" t="s">
        <v>405</v>
      </c>
      <c r="F174" t="s">
        <v>406</v>
      </c>
      <c r="G174" t="s">
        <v>407</v>
      </c>
      <c r="H174" t="s">
        <v>137</v>
      </c>
      <c r="I174">
        <f>ROUND(ROUND((((3+3+3)*2)+(3+3))/100,4),9)</f>
        <v>0.24</v>
      </c>
      <c r="J174">
        <v>0</v>
      </c>
      <c r="K174">
        <f>ROUND(ROUND((((3+3+3)*2)+(3+3))/100,4),9)</f>
        <v>0.24</v>
      </c>
      <c r="O174">
        <f t="shared" si="181"/>
        <v>5048.96</v>
      </c>
      <c r="P174">
        <f t="shared" si="182"/>
        <v>0</v>
      </c>
      <c r="Q174">
        <f t="shared" si="183"/>
        <v>0</v>
      </c>
      <c r="R174">
        <f t="shared" si="184"/>
        <v>0</v>
      </c>
      <c r="S174">
        <f t="shared" si="185"/>
        <v>5048.96</v>
      </c>
      <c r="T174">
        <f t="shared" si="186"/>
        <v>0</v>
      </c>
      <c r="U174">
        <f t="shared" si="187"/>
        <v>7.2726719999999991</v>
      </c>
      <c r="V174">
        <f t="shared" si="188"/>
        <v>0</v>
      </c>
      <c r="W174">
        <f t="shared" si="189"/>
        <v>0</v>
      </c>
      <c r="X174">
        <f t="shared" si="190"/>
        <v>4897.49</v>
      </c>
      <c r="Y174">
        <f t="shared" si="191"/>
        <v>2574.9699999999998</v>
      </c>
      <c r="AA174">
        <v>45965916</v>
      </c>
      <c r="AB174">
        <f t="shared" si="192"/>
        <v>349.89</v>
      </c>
      <c r="AC174">
        <f t="shared" si="193"/>
        <v>0</v>
      </c>
      <c r="AD174">
        <f t="shared" si="194"/>
        <v>0</v>
      </c>
      <c r="AE174">
        <f t="shared" si="195"/>
        <v>0</v>
      </c>
      <c r="AF174">
        <f t="shared" si="196"/>
        <v>349.89</v>
      </c>
      <c r="AG174">
        <f t="shared" si="197"/>
        <v>0</v>
      </c>
      <c r="AH174">
        <f t="shared" si="198"/>
        <v>28.4</v>
      </c>
      <c r="AI174">
        <f t="shared" si="199"/>
        <v>0</v>
      </c>
      <c r="AJ174">
        <f t="shared" si="200"/>
        <v>0</v>
      </c>
      <c r="AK174">
        <v>349.89</v>
      </c>
      <c r="AL174">
        <v>0</v>
      </c>
      <c r="AM174">
        <v>0</v>
      </c>
      <c r="AN174">
        <v>0</v>
      </c>
      <c r="AO174">
        <v>349.89</v>
      </c>
      <c r="AP174">
        <v>0</v>
      </c>
      <c r="AQ174">
        <v>28.4</v>
      </c>
      <c r="AR174">
        <v>0</v>
      </c>
      <c r="AS174">
        <v>0</v>
      </c>
      <c r="AT174">
        <v>97</v>
      </c>
      <c r="AU174">
        <v>51</v>
      </c>
      <c r="AV174">
        <v>1.0669999999999999</v>
      </c>
      <c r="AW174">
        <v>1.081</v>
      </c>
      <c r="AZ174">
        <v>1</v>
      </c>
      <c r="BA174">
        <v>56.35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2</v>
      </c>
      <c r="BJ174" t="s">
        <v>408</v>
      </c>
      <c r="BM174">
        <v>67</v>
      </c>
      <c r="BN174">
        <v>45053235</v>
      </c>
      <c r="BO174" t="s">
        <v>406</v>
      </c>
      <c r="BP174">
        <v>1</v>
      </c>
      <c r="BQ174">
        <v>40</v>
      </c>
      <c r="BR174">
        <v>0</v>
      </c>
      <c r="BS174">
        <v>56.35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01"/>
        <v>5048.96</v>
      </c>
      <c r="CQ174">
        <f t="shared" si="202"/>
        <v>0</v>
      </c>
      <c r="CR174">
        <f t="shared" si="203"/>
        <v>0</v>
      </c>
      <c r="CS174">
        <f t="shared" si="204"/>
        <v>0</v>
      </c>
      <c r="CT174">
        <f t="shared" si="205"/>
        <v>21037.15</v>
      </c>
      <c r="CU174">
        <f t="shared" si="206"/>
        <v>0</v>
      </c>
      <c r="CV174">
        <f t="shared" si="207"/>
        <v>30.302799999999998</v>
      </c>
      <c r="CW174">
        <f t="shared" si="208"/>
        <v>0</v>
      </c>
      <c r="CX174">
        <f t="shared" si="209"/>
        <v>0</v>
      </c>
      <c r="CY174">
        <f t="shared" si="210"/>
        <v>4897.4912000000004</v>
      </c>
      <c r="CZ174">
        <f t="shared" si="211"/>
        <v>2574.9695999999999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137</v>
      </c>
      <c r="DW174" t="s">
        <v>137</v>
      </c>
      <c r="DX174">
        <v>100</v>
      </c>
      <c r="DZ174" t="s">
        <v>3</v>
      </c>
      <c r="EA174" t="s">
        <v>3</v>
      </c>
      <c r="EB174" t="s">
        <v>3</v>
      </c>
      <c r="EC174" t="s">
        <v>3</v>
      </c>
      <c r="EE174">
        <v>45060236</v>
      </c>
      <c r="EF174">
        <v>40</v>
      </c>
      <c r="EG174" t="s">
        <v>221</v>
      </c>
      <c r="EH174">
        <v>0</v>
      </c>
      <c r="EI174" t="s">
        <v>3</v>
      </c>
      <c r="EJ174">
        <v>2</v>
      </c>
      <c r="EK174">
        <v>67</v>
      </c>
      <c r="EL174" t="s">
        <v>388</v>
      </c>
      <c r="EM174" t="s">
        <v>389</v>
      </c>
      <c r="EO174" t="s">
        <v>3</v>
      </c>
      <c r="EQ174">
        <v>0</v>
      </c>
      <c r="ER174">
        <v>349.89</v>
      </c>
      <c r="ES174">
        <v>0</v>
      </c>
      <c r="ET174">
        <v>0</v>
      </c>
      <c r="EU174">
        <v>0</v>
      </c>
      <c r="EV174">
        <v>349.89</v>
      </c>
      <c r="EW174">
        <v>28.4</v>
      </c>
      <c r="EX174">
        <v>0</v>
      </c>
      <c r="EY174">
        <v>0</v>
      </c>
      <c r="FQ174">
        <v>0</v>
      </c>
      <c r="FR174">
        <v>0</v>
      </c>
      <c r="FS174">
        <v>2</v>
      </c>
      <c r="FX174">
        <v>97</v>
      </c>
      <c r="FY174">
        <v>51</v>
      </c>
      <c r="GA174" t="s">
        <v>3</v>
      </c>
      <c r="GD174">
        <v>1</v>
      </c>
      <c r="GF174">
        <v>-1411948099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212"/>
        <v>0</v>
      </c>
      <c r="GM174">
        <f t="shared" si="213"/>
        <v>12521.42</v>
      </c>
      <c r="GN174">
        <f t="shared" si="214"/>
        <v>0</v>
      </c>
      <c r="GO174">
        <f t="shared" si="215"/>
        <v>12521.42</v>
      </c>
      <c r="GP174">
        <f t="shared" si="216"/>
        <v>0</v>
      </c>
      <c r="GR174">
        <v>0</v>
      </c>
      <c r="GS174">
        <v>3</v>
      </c>
      <c r="GT174">
        <v>0</v>
      </c>
      <c r="GU174" t="s">
        <v>3</v>
      </c>
      <c r="GV174">
        <f t="shared" si="217"/>
        <v>0</v>
      </c>
      <c r="GW174">
        <v>1</v>
      </c>
      <c r="GX174">
        <f t="shared" si="218"/>
        <v>0</v>
      </c>
      <c r="HA174">
        <v>0</v>
      </c>
      <c r="HB174">
        <v>0</v>
      </c>
      <c r="HC174">
        <f t="shared" si="219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D175">
        <f>ROW(EtalonRes!A252)</f>
        <v>252</v>
      </c>
      <c r="E175" t="s">
        <v>3</v>
      </c>
      <c r="F175" t="s">
        <v>409</v>
      </c>
      <c r="G175" t="s">
        <v>410</v>
      </c>
      <c r="H175" t="s">
        <v>403</v>
      </c>
      <c r="I175">
        <f>ROUND(ROUND((21+21+30)/100,4),9)</f>
        <v>0.72</v>
      </c>
      <c r="J175">
        <v>0</v>
      </c>
      <c r="K175">
        <f>ROUND(ROUND((21+21+30)/100,4),9)</f>
        <v>0.72</v>
      </c>
      <c r="O175">
        <f t="shared" si="181"/>
        <v>8286.14</v>
      </c>
      <c r="P175">
        <f t="shared" si="182"/>
        <v>718.64</v>
      </c>
      <c r="Q175">
        <f t="shared" si="183"/>
        <v>1700.9</v>
      </c>
      <c r="R175">
        <f t="shared" si="184"/>
        <v>808.62</v>
      </c>
      <c r="S175">
        <f t="shared" si="185"/>
        <v>5866.6</v>
      </c>
      <c r="T175">
        <f t="shared" si="186"/>
        <v>0</v>
      </c>
      <c r="U175">
        <f t="shared" si="187"/>
        <v>8.4506399999999999</v>
      </c>
      <c r="V175">
        <f t="shared" si="188"/>
        <v>0</v>
      </c>
      <c r="W175">
        <f t="shared" si="189"/>
        <v>0</v>
      </c>
      <c r="X175">
        <f t="shared" si="190"/>
        <v>6474.96</v>
      </c>
      <c r="Y175">
        <f t="shared" si="191"/>
        <v>3404.36</v>
      </c>
      <c r="AA175">
        <v>-1</v>
      </c>
      <c r="AB175">
        <f t="shared" si="192"/>
        <v>323.61</v>
      </c>
      <c r="AC175">
        <f t="shared" si="193"/>
        <v>53.75</v>
      </c>
      <c r="AD175">
        <f t="shared" si="194"/>
        <v>134.34</v>
      </c>
      <c r="AE175">
        <f t="shared" si="195"/>
        <v>18.68</v>
      </c>
      <c r="AF175">
        <f t="shared" si="196"/>
        <v>135.52000000000001</v>
      </c>
      <c r="AG175">
        <f t="shared" si="197"/>
        <v>0</v>
      </c>
      <c r="AH175">
        <f t="shared" si="198"/>
        <v>11</v>
      </c>
      <c r="AI175">
        <f t="shared" si="199"/>
        <v>0</v>
      </c>
      <c r="AJ175">
        <f t="shared" si="200"/>
        <v>0</v>
      </c>
      <c r="AK175">
        <v>323.61</v>
      </c>
      <c r="AL175">
        <v>53.75</v>
      </c>
      <c r="AM175">
        <v>134.34</v>
      </c>
      <c r="AN175">
        <v>18.68</v>
      </c>
      <c r="AO175">
        <v>135.52000000000001</v>
      </c>
      <c r="AP175">
        <v>0</v>
      </c>
      <c r="AQ175">
        <v>11</v>
      </c>
      <c r="AR175">
        <v>0</v>
      </c>
      <c r="AS175">
        <v>0</v>
      </c>
      <c r="AT175">
        <v>97</v>
      </c>
      <c r="AU175">
        <v>51</v>
      </c>
      <c r="AV175">
        <v>1.0669999999999999</v>
      </c>
      <c r="AW175">
        <v>1.081</v>
      </c>
      <c r="AZ175">
        <v>1</v>
      </c>
      <c r="BA175">
        <v>56.35</v>
      </c>
      <c r="BB175">
        <v>16.48</v>
      </c>
      <c r="BC175">
        <v>17.18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2</v>
      </c>
      <c r="BJ175" t="s">
        <v>411</v>
      </c>
      <c r="BM175">
        <v>67</v>
      </c>
      <c r="BN175">
        <v>45053235</v>
      </c>
      <c r="BO175" t="s">
        <v>409</v>
      </c>
      <c r="BP175">
        <v>1</v>
      </c>
      <c r="BQ175">
        <v>40</v>
      </c>
      <c r="BR175">
        <v>0</v>
      </c>
      <c r="BS175">
        <v>56.35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97</v>
      </c>
      <c r="CA175">
        <v>51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01"/>
        <v>8286.14</v>
      </c>
      <c r="CQ175">
        <f t="shared" si="202"/>
        <v>998.16</v>
      </c>
      <c r="CR175">
        <f t="shared" si="203"/>
        <v>2362.2399999999998</v>
      </c>
      <c r="CS175">
        <f t="shared" si="204"/>
        <v>1123.06</v>
      </c>
      <c r="CT175">
        <f t="shared" si="205"/>
        <v>8148.21</v>
      </c>
      <c r="CU175">
        <f t="shared" si="206"/>
        <v>0</v>
      </c>
      <c r="CV175">
        <f t="shared" si="207"/>
        <v>11.737</v>
      </c>
      <c r="CW175">
        <f t="shared" si="208"/>
        <v>0</v>
      </c>
      <c r="CX175">
        <f t="shared" si="209"/>
        <v>0</v>
      </c>
      <c r="CY175">
        <f t="shared" si="210"/>
        <v>6474.9633999999996</v>
      </c>
      <c r="CZ175">
        <f t="shared" si="211"/>
        <v>3404.3622000000005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403</v>
      </c>
      <c r="DW175" t="s">
        <v>403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45060236</v>
      </c>
      <c r="EF175">
        <v>40</v>
      </c>
      <c r="EG175" t="s">
        <v>221</v>
      </c>
      <c r="EH175">
        <v>0</v>
      </c>
      <c r="EI175" t="s">
        <v>3</v>
      </c>
      <c r="EJ175">
        <v>2</v>
      </c>
      <c r="EK175">
        <v>67</v>
      </c>
      <c r="EL175" t="s">
        <v>388</v>
      </c>
      <c r="EM175" t="s">
        <v>389</v>
      </c>
      <c r="EO175" t="s">
        <v>3</v>
      </c>
      <c r="EQ175">
        <v>1024</v>
      </c>
      <c r="ER175">
        <v>323.61</v>
      </c>
      <c r="ES175">
        <v>53.75</v>
      </c>
      <c r="ET175">
        <v>134.34</v>
      </c>
      <c r="EU175">
        <v>18.68</v>
      </c>
      <c r="EV175">
        <v>135.52000000000001</v>
      </c>
      <c r="EW175">
        <v>11</v>
      </c>
      <c r="EX175">
        <v>0</v>
      </c>
      <c r="EY175">
        <v>0</v>
      </c>
      <c r="FQ175">
        <v>0</v>
      </c>
      <c r="FR175">
        <v>0</v>
      </c>
      <c r="FS175">
        <v>2</v>
      </c>
      <c r="FX175">
        <v>97</v>
      </c>
      <c r="FY175">
        <v>51</v>
      </c>
      <c r="GA175" t="s">
        <v>3</v>
      </c>
      <c r="GD175">
        <v>1</v>
      </c>
      <c r="GF175">
        <v>1586419952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212"/>
        <v>0</v>
      </c>
      <c r="GM175">
        <f t="shared" si="213"/>
        <v>18165.46</v>
      </c>
      <c r="GN175">
        <f t="shared" si="214"/>
        <v>0</v>
      </c>
      <c r="GO175">
        <f t="shared" si="215"/>
        <v>18165.46</v>
      </c>
      <c r="GP175">
        <f t="shared" si="216"/>
        <v>0</v>
      </c>
      <c r="GR175">
        <v>0</v>
      </c>
      <c r="GS175">
        <v>3</v>
      </c>
      <c r="GT175">
        <v>0</v>
      </c>
      <c r="GU175" t="s">
        <v>3</v>
      </c>
      <c r="GV175">
        <f t="shared" si="217"/>
        <v>0</v>
      </c>
      <c r="GW175">
        <v>1</v>
      </c>
      <c r="GX175">
        <f t="shared" si="218"/>
        <v>0</v>
      </c>
      <c r="HA175">
        <v>0</v>
      </c>
      <c r="HB175">
        <v>0</v>
      </c>
      <c r="HC175">
        <f t="shared" si="219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D176">
        <f>ROW(EtalonRes!A254)</f>
        <v>254</v>
      </c>
      <c r="E176" t="s">
        <v>3</v>
      </c>
      <c r="F176" t="s">
        <v>412</v>
      </c>
      <c r="G176" t="s">
        <v>413</v>
      </c>
      <c r="H176" t="s">
        <v>137</v>
      </c>
      <c r="I176">
        <f>ROUND(ROUND((3+3+3)*2/100,4),9)</f>
        <v>0.18</v>
      </c>
      <c r="J176">
        <v>0</v>
      </c>
      <c r="K176">
        <f>ROUND(ROUND((3+3+3)*2/100,4),9)</f>
        <v>0.18</v>
      </c>
      <c r="O176">
        <f t="shared" si="181"/>
        <v>5119.96</v>
      </c>
      <c r="P176">
        <f t="shared" si="182"/>
        <v>0</v>
      </c>
      <c r="Q176">
        <f t="shared" si="183"/>
        <v>0</v>
      </c>
      <c r="R176">
        <f t="shared" si="184"/>
        <v>0</v>
      </c>
      <c r="S176">
        <f t="shared" si="185"/>
        <v>5119.96</v>
      </c>
      <c r="T176">
        <f t="shared" si="186"/>
        <v>0</v>
      </c>
      <c r="U176">
        <f t="shared" si="187"/>
        <v>7.3751039999999994</v>
      </c>
      <c r="V176">
        <f t="shared" si="188"/>
        <v>0</v>
      </c>
      <c r="W176">
        <f t="shared" si="189"/>
        <v>0</v>
      </c>
      <c r="X176">
        <f t="shared" si="190"/>
        <v>4966.3599999999997</v>
      </c>
      <c r="Y176">
        <f t="shared" si="191"/>
        <v>2611.1799999999998</v>
      </c>
      <c r="AA176">
        <v>-1</v>
      </c>
      <c r="AB176">
        <f t="shared" si="192"/>
        <v>473.09</v>
      </c>
      <c r="AC176">
        <f t="shared" si="193"/>
        <v>0</v>
      </c>
      <c r="AD176">
        <f t="shared" si="194"/>
        <v>0</v>
      </c>
      <c r="AE176">
        <f t="shared" si="195"/>
        <v>0</v>
      </c>
      <c r="AF176">
        <f t="shared" si="196"/>
        <v>473.09</v>
      </c>
      <c r="AG176">
        <f t="shared" si="197"/>
        <v>0</v>
      </c>
      <c r="AH176">
        <f t="shared" si="198"/>
        <v>38.4</v>
      </c>
      <c r="AI176">
        <f t="shared" si="199"/>
        <v>0</v>
      </c>
      <c r="AJ176">
        <f t="shared" si="200"/>
        <v>0</v>
      </c>
      <c r="AK176">
        <v>473.09</v>
      </c>
      <c r="AL176">
        <v>0</v>
      </c>
      <c r="AM176">
        <v>0</v>
      </c>
      <c r="AN176">
        <v>0</v>
      </c>
      <c r="AO176">
        <v>473.09</v>
      </c>
      <c r="AP176">
        <v>0</v>
      </c>
      <c r="AQ176">
        <v>38.4</v>
      </c>
      <c r="AR176">
        <v>0</v>
      </c>
      <c r="AS176">
        <v>0</v>
      </c>
      <c r="AT176">
        <v>97</v>
      </c>
      <c r="AU176">
        <v>51</v>
      </c>
      <c r="AV176">
        <v>1.0669999999999999</v>
      </c>
      <c r="AW176">
        <v>1.081</v>
      </c>
      <c r="AZ176">
        <v>1</v>
      </c>
      <c r="BA176">
        <v>56.35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414</v>
      </c>
      <c r="BM176">
        <v>67</v>
      </c>
      <c r="BN176">
        <v>45053235</v>
      </c>
      <c r="BO176" t="s">
        <v>412</v>
      </c>
      <c r="BP176">
        <v>1</v>
      </c>
      <c r="BQ176">
        <v>40</v>
      </c>
      <c r="BR176">
        <v>0</v>
      </c>
      <c r="BS176">
        <v>56.35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01"/>
        <v>5119.96</v>
      </c>
      <c r="CQ176">
        <f t="shared" si="202"/>
        <v>0</v>
      </c>
      <c r="CR176">
        <f t="shared" si="203"/>
        <v>0</v>
      </c>
      <c r="CS176">
        <f t="shared" si="204"/>
        <v>0</v>
      </c>
      <c r="CT176">
        <f t="shared" si="205"/>
        <v>28444.92</v>
      </c>
      <c r="CU176">
        <f t="shared" si="206"/>
        <v>0</v>
      </c>
      <c r="CV176">
        <f t="shared" si="207"/>
        <v>40.972799999999999</v>
      </c>
      <c r="CW176">
        <f t="shared" si="208"/>
        <v>0</v>
      </c>
      <c r="CX176">
        <f t="shared" si="209"/>
        <v>0</v>
      </c>
      <c r="CY176">
        <f t="shared" si="210"/>
        <v>4966.3612000000003</v>
      </c>
      <c r="CZ176">
        <f t="shared" si="211"/>
        <v>2611.1795999999999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1010</v>
      </c>
      <c r="DV176" t="s">
        <v>137</v>
      </c>
      <c r="DW176" t="s">
        <v>137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45060236</v>
      </c>
      <c r="EF176">
        <v>40</v>
      </c>
      <c r="EG176" t="s">
        <v>221</v>
      </c>
      <c r="EH176">
        <v>0</v>
      </c>
      <c r="EI176" t="s">
        <v>3</v>
      </c>
      <c r="EJ176">
        <v>2</v>
      </c>
      <c r="EK176">
        <v>67</v>
      </c>
      <c r="EL176" t="s">
        <v>388</v>
      </c>
      <c r="EM176" t="s">
        <v>389</v>
      </c>
      <c r="EO176" t="s">
        <v>3</v>
      </c>
      <c r="EQ176">
        <v>1024</v>
      </c>
      <c r="ER176">
        <v>473.09</v>
      </c>
      <c r="ES176">
        <v>0</v>
      </c>
      <c r="ET176">
        <v>0</v>
      </c>
      <c r="EU176">
        <v>0</v>
      </c>
      <c r="EV176">
        <v>473.09</v>
      </c>
      <c r="EW176">
        <v>38.4</v>
      </c>
      <c r="EX176">
        <v>0</v>
      </c>
      <c r="EY176">
        <v>0</v>
      </c>
      <c r="FQ176">
        <v>0</v>
      </c>
      <c r="FR176">
        <v>0</v>
      </c>
      <c r="FS176">
        <v>2</v>
      </c>
      <c r="FX176">
        <v>97</v>
      </c>
      <c r="FY176">
        <v>51</v>
      </c>
      <c r="GA176" t="s">
        <v>3</v>
      </c>
      <c r="GD176">
        <v>1</v>
      </c>
      <c r="GF176">
        <v>1873464617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212"/>
        <v>0</v>
      </c>
      <c r="GM176">
        <f t="shared" si="213"/>
        <v>12697.5</v>
      </c>
      <c r="GN176">
        <f t="shared" si="214"/>
        <v>0</v>
      </c>
      <c r="GO176">
        <f t="shared" si="215"/>
        <v>12697.5</v>
      </c>
      <c r="GP176">
        <f t="shared" si="216"/>
        <v>0</v>
      </c>
      <c r="GR176">
        <v>0</v>
      </c>
      <c r="GS176">
        <v>3</v>
      </c>
      <c r="GT176">
        <v>0</v>
      </c>
      <c r="GU176" t="s">
        <v>3</v>
      </c>
      <c r="GV176">
        <f t="shared" si="217"/>
        <v>0</v>
      </c>
      <c r="GW176">
        <v>1</v>
      </c>
      <c r="GX176">
        <f t="shared" si="218"/>
        <v>0</v>
      </c>
      <c r="HA176">
        <v>0</v>
      </c>
      <c r="HB176">
        <v>0</v>
      </c>
      <c r="HC176">
        <f t="shared" si="219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D177">
        <f>ROW(EtalonRes!A256)</f>
        <v>256</v>
      </c>
      <c r="E177" t="s">
        <v>3</v>
      </c>
      <c r="F177" t="s">
        <v>415</v>
      </c>
      <c r="G177" t="s">
        <v>416</v>
      </c>
      <c r="H177" t="s">
        <v>137</v>
      </c>
      <c r="I177">
        <f>ROUND(ROUND((3*4+2+3*4+2)/100,4),9)</f>
        <v>0.28000000000000003</v>
      </c>
      <c r="J177">
        <v>0</v>
      </c>
      <c r="K177">
        <f>ROUND(ROUND((3*4+2+3*4+2)/100,4),9)</f>
        <v>0.28000000000000003</v>
      </c>
      <c r="O177">
        <f t="shared" si="181"/>
        <v>11988.46</v>
      </c>
      <c r="P177">
        <f t="shared" si="182"/>
        <v>0</v>
      </c>
      <c r="Q177">
        <f t="shared" si="183"/>
        <v>0</v>
      </c>
      <c r="R177">
        <f t="shared" si="184"/>
        <v>0</v>
      </c>
      <c r="S177">
        <f t="shared" si="185"/>
        <v>11988.46</v>
      </c>
      <c r="T177">
        <f t="shared" si="186"/>
        <v>0</v>
      </c>
      <c r="U177">
        <f t="shared" si="187"/>
        <v>17.268328</v>
      </c>
      <c r="V177">
        <f t="shared" si="188"/>
        <v>0</v>
      </c>
      <c r="W177">
        <f t="shared" si="189"/>
        <v>0</v>
      </c>
      <c r="X177">
        <f t="shared" si="190"/>
        <v>11628.81</v>
      </c>
      <c r="Y177">
        <f t="shared" si="191"/>
        <v>6114.11</v>
      </c>
      <c r="AA177">
        <v>-1</v>
      </c>
      <c r="AB177">
        <f t="shared" si="192"/>
        <v>712.1</v>
      </c>
      <c r="AC177">
        <f t="shared" si="193"/>
        <v>0</v>
      </c>
      <c r="AD177">
        <f t="shared" si="194"/>
        <v>0</v>
      </c>
      <c r="AE177">
        <f t="shared" si="195"/>
        <v>0</v>
      </c>
      <c r="AF177">
        <f t="shared" si="196"/>
        <v>712.1</v>
      </c>
      <c r="AG177">
        <f t="shared" si="197"/>
        <v>0</v>
      </c>
      <c r="AH177">
        <f t="shared" si="198"/>
        <v>57.8</v>
      </c>
      <c r="AI177">
        <f t="shared" si="199"/>
        <v>0</v>
      </c>
      <c r="AJ177">
        <f t="shared" si="200"/>
        <v>0</v>
      </c>
      <c r="AK177">
        <v>712.1</v>
      </c>
      <c r="AL177">
        <v>0</v>
      </c>
      <c r="AM177">
        <v>0</v>
      </c>
      <c r="AN177">
        <v>0</v>
      </c>
      <c r="AO177">
        <v>712.1</v>
      </c>
      <c r="AP177">
        <v>0</v>
      </c>
      <c r="AQ177">
        <v>57.8</v>
      </c>
      <c r="AR177">
        <v>0</v>
      </c>
      <c r="AS177">
        <v>0</v>
      </c>
      <c r="AT177">
        <v>97</v>
      </c>
      <c r="AU177">
        <v>51</v>
      </c>
      <c r="AV177">
        <v>1.0669999999999999</v>
      </c>
      <c r="AW177">
        <v>1.081</v>
      </c>
      <c r="AZ177">
        <v>1</v>
      </c>
      <c r="BA177">
        <v>56.35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2</v>
      </c>
      <c r="BJ177" t="s">
        <v>417</v>
      </c>
      <c r="BM177">
        <v>67</v>
      </c>
      <c r="BN177">
        <v>45053235</v>
      </c>
      <c r="BO177" t="s">
        <v>415</v>
      </c>
      <c r="BP177">
        <v>1</v>
      </c>
      <c r="BQ177">
        <v>40</v>
      </c>
      <c r="BR177">
        <v>0</v>
      </c>
      <c r="BS177">
        <v>56.35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97</v>
      </c>
      <c r="CA177">
        <v>51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01"/>
        <v>11988.46</v>
      </c>
      <c r="CQ177">
        <f t="shared" si="202"/>
        <v>0</v>
      </c>
      <c r="CR177">
        <f t="shared" si="203"/>
        <v>0</v>
      </c>
      <c r="CS177">
        <f t="shared" si="204"/>
        <v>0</v>
      </c>
      <c r="CT177">
        <f t="shared" si="205"/>
        <v>42815.29</v>
      </c>
      <c r="CU177">
        <f t="shared" si="206"/>
        <v>0</v>
      </c>
      <c r="CV177">
        <f t="shared" si="207"/>
        <v>61.672599999999996</v>
      </c>
      <c r="CW177">
        <f t="shared" si="208"/>
        <v>0</v>
      </c>
      <c r="CX177">
        <f t="shared" si="209"/>
        <v>0</v>
      </c>
      <c r="CY177">
        <f t="shared" si="210"/>
        <v>11628.806199999999</v>
      </c>
      <c r="CZ177">
        <f t="shared" si="211"/>
        <v>6114.1145999999999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1010</v>
      </c>
      <c r="DV177" t="s">
        <v>137</v>
      </c>
      <c r="DW177" t="s">
        <v>137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45060236</v>
      </c>
      <c r="EF177">
        <v>40</v>
      </c>
      <c r="EG177" t="s">
        <v>221</v>
      </c>
      <c r="EH177">
        <v>0</v>
      </c>
      <c r="EI177" t="s">
        <v>3</v>
      </c>
      <c r="EJ177">
        <v>2</v>
      </c>
      <c r="EK177">
        <v>67</v>
      </c>
      <c r="EL177" t="s">
        <v>388</v>
      </c>
      <c r="EM177" t="s">
        <v>389</v>
      </c>
      <c r="EO177" t="s">
        <v>3</v>
      </c>
      <c r="EQ177">
        <v>1024</v>
      </c>
      <c r="ER177">
        <v>712.1</v>
      </c>
      <c r="ES177">
        <v>0</v>
      </c>
      <c r="ET177">
        <v>0</v>
      </c>
      <c r="EU177">
        <v>0</v>
      </c>
      <c r="EV177">
        <v>712.1</v>
      </c>
      <c r="EW177">
        <v>57.8</v>
      </c>
      <c r="EX177">
        <v>0</v>
      </c>
      <c r="EY177">
        <v>0</v>
      </c>
      <c r="FQ177">
        <v>0</v>
      </c>
      <c r="FR177">
        <v>0</v>
      </c>
      <c r="FS177">
        <v>2</v>
      </c>
      <c r="FX177">
        <v>97</v>
      </c>
      <c r="FY177">
        <v>51</v>
      </c>
      <c r="GA177" t="s">
        <v>3</v>
      </c>
      <c r="GD177">
        <v>1</v>
      </c>
      <c r="GF177">
        <v>-1404945658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212"/>
        <v>0</v>
      </c>
      <c r="GM177">
        <f t="shared" si="213"/>
        <v>29731.38</v>
      </c>
      <c r="GN177">
        <f t="shared" si="214"/>
        <v>0</v>
      </c>
      <c r="GO177">
        <f t="shared" si="215"/>
        <v>29731.38</v>
      </c>
      <c r="GP177">
        <f t="shared" si="216"/>
        <v>0</v>
      </c>
      <c r="GR177">
        <v>0</v>
      </c>
      <c r="GS177">
        <v>3</v>
      </c>
      <c r="GT177">
        <v>0</v>
      </c>
      <c r="GU177" t="s">
        <v>3</v>
      </c>
      <c r="GV177">
        <f t="shared" si="217"/>
        <v>0</v>
      </c>
      <c r="GW177">
        <v>1</v>
      </c>
      <c r="GX177">
        <f t="shared" si="218"/>
        <v>0</v>
      </c>
      <c r="HA177">
        <v>0</v>
      </c>
      <c r="HB177">
        <v>0</v>
      </c>
      <c r="HC177">
        <f t="shared" si="219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ROW(SmtRes!A126)</f>
        <v>126</v>
      </c>
      <c r="D178">
        <f>ROW(EtalonRes!A271)</f>
        <v>271</v>
      </c>
      <c r="E178" t="s">
        <v>418</v>
      </c>
      <c r="F178" t="s">
        <v>419</v>
      </c>
      <c r="G178" t="s">
        <v>420</v>
      </c>
      <c r="H178" t="s">
        <v>403</v>
      </c>
      <c r="I178">
        <f>ROUND(ROUND((3*4*2.5+2*2.5)/100,4),9)</f>
        <v>0.35</v>
      </c>
      <c r="J178">
        <v>0</v>
      </c>
      <c r="K178">
        <f>ROUND(ROUND((3*4*2.5+2*2.5)/100,4),9)</f>
        <v>0.35</v>
      </c>
      <c r="O178">
        <f t="shared" si="181"/>
        <v>4721.3599999999997</v>
      </c>
      <c r="P178">
        <f t="shared" si="182"/>
        <v>219.39</v>
      </c>
      <c r="Q178">
        <f t="shared" si="183"/>
        <v>328.13</v>
      </c>
      <c r="R178">
        <f t="shared" si="184"/>
        <v>143.13</v>
      </c>
      <c r="S178">
        <f t="shared" si="185"/>
        <v>4173.84</v>
      </c>
      <c r="T178">
        <f t="shared" si="186"/>
        <v>0</v>
      </c>
      <c r="U178">
        <f t="shared" si="187"/>
        <v>6.0125449999999994</v>
      </c>
      <c r="V178">
        <f t="shared" si="188"/>
        <v>0</v>
      </c>
      <c r="W178">
        <f t="shared" si="189"/>
        <v>0</v>
      </c>
      <c r="X178">
        <f t="shared" si="190"/>
        <v>4187.46</v>
      </c>
      <c r="Y178">
        <f t="shared" si="191"/>
        <v>2201.65</v>
      </c>
      <c r="AA178">
        <v>45965916</v>
      </c>
      <c r="AB178">
        <f t="shared" si="192"/>
        <v>299.94</v>
      </c>
      <c r="AC178">
        <f t="shared" si="193"/>
        <v>45.41</v>
      </c>
      <c r="AD178">
        <f t="shared" si="194"/>
        <v>56.18</v>
      </c>
      <c r="AE178">
        <f t="shared" si="195"/>
        <v>6.81</v>
      </c>
      <c r="AF178">
        <f t="shared" si="196"/>
        <v>198.35</v>
      </c>
      <c r="AG178">
        <f t="shared" si="197"/>
        <v>0</v>
      </c>
      <c r="AH178">
        <f t="shared" si="198"/>
        <v>16.100000000000001</v>
      </c>
      <c r="AI178">
        <f t="shared" si="199"/>
        <v>0</v>
      </c>
      <c r="AJ178">
        <f t="shared" si="200"/>
        <v>0</v>
      </c>
      <c r="AK178">
        <v>299.94</v>
      </c>
      <c r="AL178">
        <v>45.41</v>
      </c>
      <c r="AM178">
        <v>56.18</v>
      </c>
      <c r="AN178">
        <v>6.81</v>
      </c>
      <c r="AO178">
        <v>198.35</v>
      </c>
      <c r="AP178">
        <v>0</v>
      </c>
      <c r="AQ178">
        <v>16.100000000000001</v>
      </c>
      <c r="AR178">
        <v>0</v>
      </c>
      <c r="AS178">
        <v>0</v>
      </c>
      <c r="AT178">
        <v>97</v>
      </c>
      <c r="AU178">
        <v>51</v>
      </c>
      <c r="AV178">
        <v>1.0669999999999999</v>
      </c>
      <c r="AW178">
        <v>1.081</v>
      </c>
      <c r="AZ178">
        <v>1</v>
      </c>
      <c r="BA178">
        <v>56.35</v>
      </c>
      <c r="BB178">
        <v>15.64</v>
      </c>
      <c r="BC178">
        <v>12.77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2</v>
      </c>
      <c r="BJ178" t="s">
        <v>421</v>
      </c>
      <c r="BM178">
        <v>67</v>
      </c>
      <c r="BN178">
        <v>45053235</v>
      </c>
      <c r="BO178" t="s">
        <v>419</v>
      </c>
      <c r="BP178">
        <v>1</v>
      </c>
      <c r="BQ178">
        <v>40</v>
      </c>
      <c r="BR178">
        <v>0</v>
      </c>
      <c r="BS178">
        <v>56.35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01"/>
        <v>4721.3600000000006</v>
      </c>
      <c r="CQ178">
        <f t="shared" si="202"/>
        <v>626.88</v>
      </c>
      <c r="CR178">
        <f t="shared" si="203"/>
        <v>937.46</v>
      </c>
      <c r="CS178">
        <f t="shared" si="204"/>
        <v>409.66</v>
      </c>
      <c r="CT178">
        <f t="shared" si="205"/>
        <v>11925.91</v>
      </c>
      <c r="CU178">
        <f t="shared" si="206"/>
        <v>0</v>
      </c>
      <c r="CV178">
        <f t="shared" si="207"/>
        <v>17.178699999999999</v>
      </c>
      <c r="CW178">
        <f t="shared" si="208"/>
        <v>0</v>
      </c>
      <c r="CX178">
        <f t="shared" si="209"/>
        <v>0</v>
      </c>
      <c r="CY178">
        <f t="shared" si="210"/>
        <v>4187.4609</v>
      </c>
      <c r="CZ178">
        <f t="shared" si="211"/>
        <v>2201.6547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403</v>
      </c>
      <c r="DW178" t="s">
        <v>403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45060236</v>
      </c>
      <c r="EF178">
        <v>40</v>
      </c>
      <c r="EG178" t="s">
        <v>221</v>
      </c>
      <c r="EH178">
        <v>0</v>
      </c>
      <c r="EI178" t="s">
        <v>3</v>
      </c>
      <c r="EJ178">
        <v>2</v>
      </c>
      <c r="EK178">
        <v>67</v>
      </c>
      <c r="EL178" t="s">
        <v>388</v>
      </c>
      <c r="EM178" t="s">
        <v>389</v>
      </c>
      <c r="EO178" t="s">
        <v>3</v>
      </c>
      <c r="EQ178">
        <v>0</v>
      </c>
      <c r="ER178">
        <v>299.94</v>
      </c>
      <c r="ES178">
        <v>45.41</v>
      </c>
      <c r="ET178">
        <v>56.18</v>
      </c>
      <c r="EU178">
        <v>6.81</v>
      </c>
      <c r="EV178">
        <v>198.35</v>
      </c>
      <c r="EW178">
        <v>16.100000000000001</v>
      </c>
      <c r="EX178">
        <v>0</v>
      </c>
      <c r="EY178">
        <v>0</v>
      </c>
      <c r="FQ178">
        <v>0</v>
      </c>
      <c r="FR178">
        <v>0</v>
      </c>
      <c r="FS178">
        <v>2</v>
      </c>
      <c r="FX178">
        <v>97</v>
      </c>
      <c r="FY178">
        <v>51</v>
      </c>
      <c r="GA178" t="s">
        <v>3</v>
      </c>
      <c r="GD178">
        <v>1</v>
      </c>
      <c r="GF178">
        <v>1456399013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212"/>
        <v>0</v>
      </c>
      <c r="GM178">
        <f t="shared" si="213"/>
        <v>11110.47</v>
      </c>
      <c r="GN178">
        <f t="shared" si="214"/>
        <v>0</v>
      </c>
      <c r="GO178">
        <f t="shared" si="215"/>
        <v>11110.47</v>
      </c>
      <c r="GP178">
        <f t="shared" si="216"/>
        <v>0</v>
      </c>
      <c r="GR178">
        <v>0</v>
      </c>
      <c r="GS178">
        <v>3</v>
      </c>
      <c r="GT178">
        <v>0</v>
      </c>
      <c r="GU178" t="s">
        <v>3</v>
      </c>
      <c r="GV178">
        <f t="shared" si="217"/>
        <v>0</v>
      </c>
      <c r="GW178">
        <v>1</v>
      </c>
      <c r="GX178">
        <f t="shared" si="218"/>
        <v>0</v>
      </c>
      <c r="HA178">
        <v>0</v>
      </c>
      <c r="HB178">
        <v>0</v>
      </c>
      <c r="HC178">
        <f t="shared" si="219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D179">
        <f>ROW(EtalonRes!A273)</f>
        <v>273</v>
      </c>
      <c r="E179" t="s">
        <v>422</v>
      </c>
      <c r="F179" t="s">
        <v>412</v>
      </c>
      <c r="G179" t="s">
        <v>413</v>
      </c>
      <c r="H179" t="s">
        <v>137</v>
      </c>
      <c r="I179">
        <f>ROUND(ROUND((3*4*2+2*2)/100,4),9)</f>
        <v>0.28000000000000003</v>
      </c>
      <c r="J179">
        <v>0</v>
      </c>
      <c r="K179">
        <f>ROUND(ROUND((3*4*2+2*2)/100,4),9)</f>
        <v>0.28000000000000003</v>
      </c>
      <c r="O179">
        <f t="shared" si="181"/>
        <v>7964.51</v>
      </c>
      <c r="P179">
        <f t="shared" si="182"/>
        <v>0</v>
      </c>
      <c r="Q179">
        <f t="shared" si="183"/>
        <v>0</v>
      </c>
      <c r="R179">
        <f t="shared" si="184"/>
        <v>0</v>
      </c>
      <c r="S179">
        <f t="shared" si="185"/>
        <v>7964.51</v>
      </c>
      <c r="T179">
        <f t="shared" si="186"/>
        <v>0</v>
      </c>
      <c r="U179">
        <f t="shared" si="187"/>
        <v>11.472384000000002</v>
      </c>
      <c r="V179">
        <f t="shared" si="188"/>
        <v>0</v>
      </c>
      <c r="W179">
        <f t="shared" si="189"/>
        <v>0</v>
      </c>
      <c r="X179">
        <f t="shared" si="190"/>
        <v>7725.57</v>
      </c>
      <c r="Y179">
        <f t="shared" si="191"/>
        <v>4061.9</v>
      </c>
      <c r="AA179">
        <v>45965916</v>
      </c>
      <c r="AB179">
        <f t="shared" si="192"/>
        <v>473.09</v>
      </c>
      <c r="AC179">
        <f t="shared" si="193"/>
        <v>0</v>
      </c>
      <c r="AD179">
        <f t="shared" si="194"/>
        <v>0</v>
      </c>
      <c r="AE179">
        <f t="shared" si="195"/>
        <v>0</v>
      </c>
      <c r="AF179">
        <f t="shared" si="196"/>
        <v>473.09</v>
      </c>
      <c r="AG179">
        <f t="shared" si="197"/>
        <v>0</v>
      </c>
      <c r="AH179">
        <f t="shared" si="198"/>
        <v>38.4</v>
      </c>
      <c r="AI179">
        <f t="shared" si="199"/>
        <v>0</v>
      </c>
      <c r="AJ179">
        <f t="shared" si="200"/>
        <v>0</v>
      </c>
      <c r="AK179">
        <v>473.09</v>
      </c>
      <c r="AL179">
        <v>0</v>
      </c>
      <c r="AM179">
        <v>0</v>
      </c>
      <c r="AN179">
        <v>0</v>
      </c>
      <c r="AO179">
        <v>473.09</v>
      </c>
      <c r="AP179">
        <v>0</v>
      </c>
      <c r="AQ179">
        <v>38.4</v>
      </c>
      <c r="AR179">
        <v>0</v>
      </c>
      <c r="AS179">
        <v>0</v>
      </c>
      <c r="AT179">
        <v>97</v>
      </c>
      <c r="AU179">
        <v>51</v>
      </c>
      <c r="AV179">
        <v>1.0669999999999999</v>
      </c>
      <c r="AW179">
        <v>1.081</v>
      </c>
      <c r="AZ179">
        <v>1</v>
      </c>
      <c r="BA179">
        <v>56.35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2</v>
      </c>
      <c r="BJ179" t="s">
        <v>414</v>
      </c>
      <c r="BM179">
        <v>67</v>
      </c>
      <c r="BN179">
        <v>45053235</v>
      </c>
      <c r="BO179" t="s">
        <v>412</v>
      </c>
      <c r="BP179">
        <v>1</v>
      </c>
      <c r="BQ179">
        <v>40</v>
      </c>
      <c r="BR179">
        <v>0</v>
      </c>
      <c r="BS179">
        <v>56.35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97</v>
      </c>
      <c r="CA179">
        <v>51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01"/>
        <v>7964.51</v>
      </c>
      <c r="CQ179">
        <f t="shared" si="202"/>
        <v>0</v>
      </c>
      <c r="CR179">
        <f t="shared" si="203"/>
        <v>0</v>
      </c>
      <c r="CS179">
        <f t="shared" si="204"/>
        <v>0</v>
      </c>
      <c r="CT179">
        <f t="shared" si="205"/>
        <v>28444.92</v>
      </c>
      <c r="CU179">
        <f t="shared" si="206"/>
        <v>0</v>
      </c>
      <c r="CV179">
        <f t="shared" si="207"/>
        <v>40.972799999999999</v>
      </c>
      <c r="CW179">
        <f t="shared" si="208"/>
        <v>0</v>
      </c>
      <c r="CX179">
        <f t="shared" si="209"/>
        <v>0</v>
      </c>
      <c r="CY179">
        <f t="shared" si="210"/>
        <v>7725.5747000000001</v>
      </c>
      <c r="CZ179">
        <f t="shared" si="211"/>
        <v>4061.9001000000003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1010</v>
      </c>
      <c r="DV179" t="s">
        <v>137</v>
      </c>
      <c r="DW179" t="s">
        <v>137</v>
      </c>
      <c r="DX179">
        <v>100</v>
      </c>
      <c r="DZ179" t="s">
        <v>3</v>
      </c>
      <c r="EA179" t="s">
        <v>3</v>
      </c>
      <c r="EB179" t="s">
        <v>3</v>
      </c>
      <c r="EC179" t="s">
        <v>3</v>
      </c>
      <c r="EE179">
        <v>45060236</v>
      </c>
      <c r="EF179">
        <v>40</v>
      </c>
      <c r="EG179" t="s">
        <v>221</v>
      </c>
      <c r="EH179">
        <v>0</v>
      </c>
      <c r="EI179" t="s">
        <v>3</v>
      </c>
      <c r="EJ179">
        <v>2</v>
      </c>
      <c r="EK179">
        <v>67</v>
      </c>
      <c r="EL179" t="s">
        <v>388</v>
      </c>
      <c r="EM179" t="s">
        <v>389</v>
      </c>
      <c r="EO179" t="s">
        <v>3</v>
      </c>
      <c r="EQ179">
        <v>0</v>
      </c>
      <c r="ER179">
        <v>473.09</v>
      </c>
      <c r="ES179">
        <v>0</v>
      </c>
      <c r="ET179">
        <v>0</v>
      </c>
      <c r="EU179">
        <v>0</v>
      </c>
      <c r="EV179">
        <v>473.09</v>
      </c>
      <c r="EW179">
        <v>38.4</v>
      </c>
      <c r="EX179">
        <v>0</v>
      </c>
      <c r="EY179">
        <v>0</v>
      </c>
      <c r="FQ179">
        <v>0</v>
      </c>
      <c r="FR179">
        <v>0</v>
      </c>
      <c r="FS179">
        <v>2</v>
      </c>
      <c r="FX179">
        <v>97</v>
      </c>
      <c r="FY179">
        <v>51</v>
      </c>
      <c r="GA179" t="s">
        <v>3</v>
      </c>
      <c r="GD179">
        <v>1</v>
      </c>
      <c r="GF179">
        <v>1873464617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212"/>
        <v>0</v>
      </c>
      <c r="GM179">
        <f t="shared" si="213"/>
        <v>19751.98</v>
      </c>
      <c r="GN179">
        <f t="shared" si="214"/>
        <v>0</v>
      </c>
      <c r="GO179">
        <f t="shared" si="215"/>
        <v>19751.98</v>
      </c>
      <c r="GP179">
        <f t="shared" si="216"/>
        <v>0</v>
      </c>
      <c r="GR179">
        <v>0</v>
      </c>
      <c r="GS179">
        <v>3</v>
      </c>
      <c r="GT179">
        <v>0</v>
      </c>
      <c r="GU179" t="s">
        <v>3</v>
      </c>
      <c r="GV179">
        <f t="shared" si="217"/>
        <v>0</v>
      </c>
      <c r="GW179">
        <v>1</v>
      </c>
      <c r="GX179">
        <f t="shared" si="218"/>
        <v>0</v>
      </c>
      <c r="HA179">
        <v>0</v>
      </c>
      <c r="HB179">
        <v>0</v>
      </c>
      <c r="HC179">
        <f t="shared" si="219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D180">
        <f>ROW(EtalonRes!A280)</f>
        <v>280</v>
      </c>
      <c r="E180" t="s">
        <v>423</v>
      </c>
      <c r="F180" t="s">
        <v>424</v>
      </c>
      <c r="G180" t="s">
        <v>425</v>
      </c>
      <c r="H180" t="s">
        <v>241</v>
      </c>
      <c r="I180">
        <f>ROUND(ROUND(((5+5))/100,4),9)</f>
        <v>0.1</v>
      </c>
      <c r="J180">
        <v>0</v>
      </c>
      <c r="K180">
        <f>ROUND(ROUND(((5+5))/100,4),9)</f>
        <v>0.1</v>
      </c>
      <c r="O180">
        <f t="shared" si="181"/>
        <v>377.86</v>
      </c>
      <c r="P180">
        <f t="shared" si="182"/>
        <v>74.2</v>
      </c>
      <c r="Q180">
        <f t="shared" si="183"/>
        <v>4.4400000000000004</v>
      </c>
      <c r="R180">
        <f t="shared" si="184"/>
        <v>2.25</v>
      </c>
      <c r="S180">
        <f t="shared" si="185"/>
        <v>299.22000000000003</v>
      </c>
      <c r="T180">
        <f t="shared" si="186"/>
        <v>0</v>
      </c>
      <c r="U180">
        <f t="shared" si="187"/>
        <v>0.43136399999999997</v>
      </c>
      <c r="V180">
        <f t="shared" si="188"/>
        <v>0</v>
      </c>
      <c r="W180">
        <f t="shared" si="189"/>
        <v>0</v>
      </c>
      <c r="X180">
        <f t="shared" si="190"/>
        <v>292.43</v>
      </c>
      <c r="Y180">
        <f t="shared" si="191"/>
        <v>153.75</v>
      </c>
      <c r="AA180">
        <v>45965916</v>
      </c>
      <c r="AB180">
        <f t="shared" si="192"/>
        <v>155.49</v>
      </c>
      <c r="AC180">
        <f t="shared" si="193"/>
        <v>102.24</v>
      </c>
      <c r="AD180">
        <f t="shared" si="194"/>
        <v>2.4900000000000002</v>
      </c>
      <c r="AE180">
        <f t="shared" si="195"/>
        <v>0.38</v>
      </c>
      <c r="AF180">
        <f t="shared" si="196"/>
        <v>50.76</v>
      </c>
      <c r="AG180">
        <f t="shared" si="197"/>
        <v>0</v>
      </c>
      <c r="AH180">
        <f t="shared" si="198"/>
        <v>4.12</v>
      </c>
      <c r="AI180">
        <f t="shared" si="199"/>
        <v>0</v>
      </c>
      <c r="AJ180">
        <f t="shared" si="200"/>
        <v>0</v>
      </c>
      <c r="AK180">
        <v>155.49</v>
      </c>
      <c r="AL180">
        <v>102.24</v>
      </c>
      <c r="AM180">
        <v>2.4900000000000002</v>
      </c>
      <c r="AN180">
        <v>0.38</v>
      </c>
      <c r="AO180">
        <v>50.76</v>
      </c>
      <c r="AP180">
        <v>0</v>
      </c>
      <c r="AQ180">
        <v>4.12</v>
      </c>
      <c r="AR180">
        <v>0</v>
      </c>
      <c r="AS180">
        <v>0</v>
      </c>
      <c r="AT180">
        <v>97</v>
      </c>
      <c r="AU180">
        <v>51</v>
      </c>
      <c r="AV180">
        <v>1.0469999999999999</v>
      </c>
      <c r="AW180">
        <v>1</v>
      </c>
      <c r="AZ180">
        <v>1</v>
      </c>
      <c r="BA180">
        <v>56.35</v>
      </c>
      <c r="BB180">
        <v>17.09</v>
      </c>
      <c r="BC180">
        <v>7.26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2</v>
      </c>
      <c r="BJ180" t="s">
        <v>426</v>
      </c>
      <c r="BM180">
        <v>67</v>
      </c>
      <c r="BN180">
        <v>45053235</v>
      </c>
      <c r="BO180" t="s">
        <v>424</v>
      </c>
      <c r="BP180">
        <v>1</v>
      </c>
      <c r="BQ180">
        <v>40</v>
      </c>
      <c r="BR180">
        <v>0</v>
      </c>
      <c r="BS180">
        <v>56.35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97</v>
      </c>
      <c r="CA180">
        <v>51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01"/>
        <v>377.86</v>
      </c>
      <c r="CQ180">
        <f t="shared" si="202"/>
        <v>742.26</v>
      </c>
      <c r="CR180">
        <f t="shared" si="203"/>
        <v>44.6</v>
      </c>
      <c r="CS180">
        <f t="shared" si="204"/>
        <v>22.54</v>
      </c>
      <c r="CT180">
        <f t="shared" si="205"/>
        <v>2995</v>
      </c>
      <c r="CU180">
        <f t="shared" si="206"/>
        <v>0</v>
      </c>
      <c r="CV180">
        <f t="shared" si="207"/>
        <v>4.3136399999999995</v>
      </c>
      <c r="CW180">
        <f t="shared" si="208"/>
        <v>0</v>
      </c>
      <c r="CX180">
        <f t="shared" si="209"/>
        <v>0</v>
      </c>
      <c r="CY180">
        <f t="shared" si="210"/>
        <v>292.42590000000001</v>
      </c>
      <c r="CZ180">
        <f t="shared" si="211"/>
        <v>153.74970000000002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1003</v>
      </c>
      <c r="DV180" t="s">
        <v>241</v>
      </c>
      <c r="DW180" t="s">
        <v>241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45060236</v>
      </c>
      <c r="EF180">
        <v>40</v>
      </c>
      <c r="EG180" t="s">
        <v>221</v>
      </c>
      <c r="EH180">
        <v>0</v>
      </c>
      <c r="EI180" t="s">
        <v>3</v>
      </c>
      <c r="EJ180">
        <v>2</v>
      </c>
      <c r="EK180">
        <v>67</v>
      </c>
      <c r="EL180" t="s">
        <v>388</v>
      </c>
      <c r="EM180" t="s">
        <v>389</v>
      </c>
      <c r="EO180" t="s">
        <v>3</v>
      </c>
      <c r="EQ180">
        <v>0</v>
      </c>
      <c r="ER180">
        <v>155.49</v>
      </c>
      <c r="ES180">
        <v>102.24</v>
      </c>
      <c r="ET180">
        <v>2.4900000000000002</v>
      </c>
      <c r="EU180">
        <v>0.38</v>
      </c>
      <c r="EV180">
        <v>50.76</v>
      </c>
      <c r="EW180">
        <v>4.12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3</v>
      </c>
      <c r="GD180">
        <v>1</v>
      </c>
      <c r="GF180">
        <v>1885956986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212"/>
        <v>0</v>
      </c>
      <c r="GM180">
        <f t="shared" si="213"/>
        <v>824.04</v>
      </c>
      <c r="GN180">
        <f t="shared" si="214"/>
        <v>0</v>
      </c>
      <c r="GO180">
        <f t="shared" si="215"/>
        <v>824.04</v>
      </c>
      <c r="GP180">
        <f t="shared" si="216"/>
        <v>0</v>
      </c>
      <c r="GR180">
        <v>0</v>
      </c>
      <c r="GS180">
        <v>3</v>
      </c>
      <c r="GT180">
        <v>0</v>
      </c>
      <c r="GU180" t="s">
        <v>3</v>
      </c>
      <c r="GV180">
        <f t="shared" si="217"/>
        <v>0</v>
      </c>
      <c r="GW180">
        <v>1</v>
      </c>
      <c r="GX180">
        <f t="shared" si="218"/>
        <v>0</v>
      </c>
      <c r="HA180">
        <v>0</v>
      </c>
      <c r="HB180">
        <v>0</v>
      </c>
      <c r="HC180">
        <f t="shared" si="219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">
      <c r="A181">
        <v>17</v>
      </c>
      <c r="B181">
        <v>1</v>
      </c>
      <c r="D181">
        <f>ROW(EtalonRes!A282)</f>
        <v>282</v>
      </c>
      <c r="E181" t="s">
        <v>427</v>
      </c>
      <c r="F181" t="s">
        <v>428</v>
      </c>
      <c r="G181" t="s">
        <v>429</v>
      </c>
      <c r="H181" t="s">
        <v>137</v>
      </c>
      <c r="I181">
        <f>ROUND(ROUND(((4+4)*2)/100,4),9)</f>
        <v>0.16</v>
      </c>
      <c r="J181">
        <v>0</v>
      </c>
      <c r="K181">
        <f>ROUND(ROUND(((4+4)*2)/100,4),9)</f>
        <v>0.16</v>
      </c>
      <c r="O181">
        <f t="shared" si="181"/>
        <v>1801.51</v>
      </c>
      <c r="P181">
        <f t="shared" si="182"/>
        <v>0</v>
      </c>
      <c r="Q181">
        <f t="shared" si="183"/>
        <v>0</v>
      </c>
      <c r="R181">
        <f t="shared" si="184"/>
        <v>0</v>
      </c>
      <c r="S181">
        <f t="shared" si="185"/>
        <v>1801.51</v>
      </c>
      <c r="T181">
        <f t="shared" si="186"/>
        <v>0</v>
      </c>
      <c r="U181">
        <f t="shared" si="187"/>
        <v>2.5949439999999999</v>
      </c>
      <c r="V181">
        <f t="shared" si="188"/>
        <v>0</v>
      </c>
      <c r="W181">
        <f t="shared" si="189"/>
        <v>0</v>
      </c>
      <c r="X181">
        <f t="shared" si="190"/>
        <v>1747.46</v>
      </c>
      <c r="Y181">
        <f t="shared" si="191"/>
        <v>918.77</v>
      </c>
      <c r="AA181">
        <v>45965916</v>
      </c>
      <c r="AB181">
        <f t="shared" si="192"/>
        <v>187.26</v>
      </c>
      <c r="AC181">
        <f t="shared" si="193"/>
        <v>0</v>
      </c>
      <c r="AD181">
        <f t="shared" si="194"/>
        <v>0</v>
      </c>
      <c r="AE181">
        <f t="shared" si="195"/>
        <v>0</v>
      </c>
      <c r="AF181">
        <f t="shared" si="196"/>
        <v>187.26</v>
      </c>
      <c r="AG181">
        <f t="shared" si="197"/>
        <v>0</v>
      </c>
      <c r="AH181">
        <f t="shared" si="198"/>
        <v>15.2</v>
      </c>
      <c r="AI181">
        <f t="shared" si="199"/>
        <v>0</v>
      </c>
      <c r="AJ181">
        <f t="shared" si="200"/>
        <v>0</v>
      </c>
      <c r="AK181">
        <v>187.26</v>
      </c>
      <c r="AL181">
        <v>0</v>
      </c>
      <c r="AM181">
        <v>0</v>
      </c>
      <c r="AN181">
        <v>0</v>
      </c>
      <c r="AO181">
        <v>187.26</v>
      </c>
      <c r="AP181">
        <v>0</v>
      </c>
      <c r="AQ181">
        <v>15.2</v>
      </c>
      <c r="AR181">
        <v>0</v>
      </c>
      <c r="AS181">
        <v>0</v>
      </c>
      <c r="AT181">
        <v>97</v>
      </c>
      <c r="AU181">
        <v>51</v>
      </c>
      <c r="AV181">
        <v>1.0669999999999999</v>
      </c>
      <c r="AW181">
        <v>1.081</v>
      </c>
      <c r="AZ181">
        <v>1</v>
      </c>
      <c r="BA181">
        <v>56.35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2</v>
      </c>
      <c r="BJ181" t="s">
        <v>430</v>
      </c>
      <c r="BM181">
        <v>67</v>
      </c>
      <c r="BN181">
        <v>45053235</v>
      </c>
      <c r="BO181" t="s">
        <v>428</v>
      </c>
      <c r="BP181">
        <v>1</v>
      </c>
      <c r="BQ181">
        <v>40</v>
      </c>
      <c r="BR181">
        <v>0</v>
      </c>
      <c r="BS181">
        <v>56.35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97</v>
      </c>
      <c r="CA181">
        <v>51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01"/>
        <v>1801.51</v>
      </c>
      <c r="CQ181">
        <f t="shared" si="202"/>
        <v>0</v>
      </c>
      <c r="CR181">
        <f t="shared" si="203"/>
        <v>0</v>
      </c>
      <c r="CS181">
        <f t="shared" si="204"/>
        <v>0</v>
      </c>
      <c r="CT181">
        <f t="shared" si="205"/>
        <v>11259.29</v>
      </c>
      <c r="CU181">
        <f t="shared" si="206"/>
        <v>0</v>
      </c>
      <c r="CV181">
        <f t="shared" si="207"/>
        <v>16.218399999999999</v>
      </c>
      <c r="CW181">
        <f t="shared" si="208"/>
        <v>0</v>
      </c>
      <c r="CX181">
        <f t="shared" si="209"/>
        <v>0</v>
      </c>
      <c r="CY181">
        <f t="shared" si="210"/>
        <v>1747.4647</v>
      </c>
      <c r="CZ181">
        <f t="shared" si="211"/>
        <v>918.77009999999996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1010</v>
      </c>
      <c r="DV181" t="s">
        <v>137</v>
      </c>
      <c r="DW181" t="s">
        <v>137</v>
      </c>
      <c r="DX181">
        <v>100</v>
      </c>
      <c r="DZ181" t="s">
        <v>3</v>
      </c>
      <c r="EA181" t="s">
        <v>3</v>
      </c>
      <c r="EB181" t="s">
        <v>3</v>
      </c>
      <c r="EC181" t="s">
        <v>3</v>
      </c>
      <c r="EE181">
        <v>45060236</v>
      </c>
      <c r="EF181">
        <v>40</v>
      </c>
      <c r="EG181" t="s">
        <v>221</v>
      </c>
      <c r="EH181">
        <v>0</v>
      </c>
      <c r="EI181" t="s">
        <v>3</v>
      </c>
      <c r="EJ181">
        <v>2</v>
      </c>
      <c r="EK181">
        <v>67</v>
      </c>
      <c r="EL181" t="s">
        <v>388</v>
      </c>
      <c r="EM181" t="s">
        <v>389</v>
      </c>
      <c r="EO181" t="s">
        <v>3</v>
      </c>
      <c r="EQ181">
        <v>0</v>
      </c>
      <c r="ER181">
        <v>187.26</v>
      </c>
      <c r="ES181">
        <v>0</v>
      </c>
      <c r="ET181">
        <v>0</v>
      </c>
      <c r="EU181">
        <v>0</v>
      </c>
      <c r="EV181">
        <v>187.26</v>
      </c>
      <c r="EW181">
        <v>15.2</v>
      </c>
      <c r="EX181">
        <v>0</v>
      </c>
      <c r="EY181">
        <v>0</v>
      </c>
      <c r="FQ181">
        <v>0</v>
      </c>
      <c r="FR181">
        <v>0</v>
      </c>
      <c r="FS181">
        <v>2</v>
      </c>
      <c r="FX181">
        <v>97</v>
      </c>
      <c r="FY181">
        <v>51</v>
      </c>
      <c r="GA181" t="s">
        <v>3</v>
      </c>
      <c r="GD181">
        <v>1</v>
      </c>
      <c r="GF181">
        <v>999097601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212"/>
        <v>0</v>
      </c>
      <c r="GM181">
        <f t="shared" si="213"/>
        <v>4467.74</v>
      </c>
      <c r="GN181">
        <f t="shared" si="214"/>
        <v>0</v>
      </c>
      <c r="GO181">
        <f t="shared" si="215"/>
        <v>4467.74</v>
      </c>
      <c r="GP181">
        <f t="shared" si="216"/>
        <v>0</v>
      </c>
      <c r="GR181">
        <v>0</v>
      </c>
      <c r="GS181">
        <v>3</v>
      </c>
      <c r="GT181">
        <v>0</v>
      </c>
      <c r="GU181" t="s">
        <v>3</v>
      </c>
      <c r="GV181">
        <f t="shared" si="217"/>
        <v>0</v>
      </c>
      <c r="GW181">
        <v>1</v>
      </c>
      <c r="GX181">
        <f t="shared" si="218"/>
        <v>0</v>
      </c>
      <c r="HA181">
        <v>0</v>
      </c>
      <c r="HB181">
        <v>0</v>
      </c>
      <c r="HC181">
        <f t="shared" si="219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17</v>
      </c>
      <c r="B182">
        <v>1</v>
      </c>
      <c r="D182">
        <f>ROW(EtalonRes!A284)</f>
        <v>284</v>
      </c>
      <c r="E182" t="s">
        <v>3</v>
      </c>
      <c r="F182" t="s">
        <v>431</v>
      </c>
      <c r="G182" t="s">
        <v>432</v>
      </c>
      <c r="H182" t="s">
        <v>137</v>
      </c>
      <c r="I182">
        <f>ROUND(ROUND((((4+4)*2))/100,4),9)</f>
        <v>0.16</v>
      </c>
      <c r="J182">
        <v>0</v>
      </c>
      <c r="K182">
        <f>ROUND(ROUND((((4+4)*2))/100,4),9)</f>
        <v>0.16</v>
      </c>
      <c r="O182">
        <f t="shared" si="181"/>
        <v>2026.91</v>
      </c>
      <c r="P182">
        <f t="shared" si="182"/>
        <v>0</v>
      </c>
      <c r="Q182">
        <f t="shared" si="183"/>
        <v>0</v>
      </c>
      <c r="R182">
        <f t="shared" si="184"/>
        <v>0</v>
      </c>
      <c r="S182">
        <f t="shared" si="185"/>
        <v>2026.91</v>
      </c>
      <c r="T182">
        <f t="shared" si="186"/>
        <v>0</v>
      </c>
      <c r="U182">
        <f t="shared" si="187"/>
        <v>2.9193120000000001</v>
      </c>
      <c r="V182">
        <f t="shared" si="188"/>
        <v>0</v>
      </c>
      <c r="W182">
        <f t="shared" si="189"/>
        <v>0</v>
      </c>
      <c r="X182">
        <f t="shared" si="190"/>
        <v>1966.1</v>
      </c>
      <c r="Y182">
        <f t="shared" si="191"/>
        <v>1033.72</v>
      </c>
      <c r="AA182">
        <v>-1</v>
      </c>
      <c r="AB182">
        <f t="shared" si="192"/>
        <v>210.67</v>
      </c>
      <c r="AC182">
        <f t="shared" si="193"/>
        <v>0</v>
      </c>
      <c r="AD182">
        <f t="shared" si="194"/>
        <v>0</v>
      </c>
      <c r="AE182">
        <f t="shared" si="195"/>
        <v>0</v>
      </c>
      <c r="AF182">
        <f t="shared" si="196"/>
        <v>210.67</v>
      </c>
      <c r="AG182">
        <f t="shared" si="197"/>
        <v>0</v>
      </c>
      <c r="AH182">
        <f t="shared" si="198"/>
        <v>17.100000000000001</v>
      </c>
      <c r="AI182">
        <f t="shared" si="199"/>
        <v>0</v>
      </c>
      <c r="AJ182">
        <f t="shared" si="200"/>
        <v>0</v>
      </c>
      <c r="AK182">
        <v>210.67</v>
      </c>
      <c r="AL182">
        <v>0</v>
      </c>
      <c r="AM182">
        <v>0</v>
      </c>
      <c r="AN182">
        <v>0</v>
      </c>
      <c r="AO182">
        <v>210.67</v>
      </c>
      <c r="AP182">
        <v>0</v>
      </c>
      <c r="AQ182">
        <v>17.100000000000001</v>
      </c>
      <c r="AR182">
        <v>0</v>
      </c>
      <c r="AS182">
        <v>0</v>
      </c>
      <c r="AT182">
        <v>97</v>
      </c>
      <c r="AU182">
        <v>51</v>
      </c>
      <c r="AV182">
        <v>1.0669999999999999</v>
      </c>
      <c r="AW182">
        <v>1.081</v>
      </c>
      <c r="AZ182">
        <v>1</v>
      </c>
      <c r="BA182">
        <v>56.35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2</v>
      </c>
      <c r="BJ182" t="s">
        <v>433</v>
      </c>
      <c r="BM182">
        <v>67</v>
      </c>
      <c r="BN182">
        <v>45053235</v>
      </c>
      <c r="BO182" t="s">
        <v>431</v>
      </c>
      <c r="BP182">
        <v>1</v>
      </c>
      <c r="BQ182">
        <v>40</v>
      </c>
      <c r="BR182">
        <v>0</v>
      </c>
      <c r="BS182">
        <v>56.35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97</v>
      </c>
      <c r="CA182">
        <v>51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01"/>
        <v>2026.91</v>
      </c>
      <c r="CQ182">
        <f t="shared" si="202"/>
        <v>0</v>
      </c>
      <c r="CR182">
        <f t="shared" si="203"/>
        <v>0</v>
      </c>
      <c r="CS182">
        <f t="shared" si="204"/>
        <v>0</v>
      </c>
      <c r="CT182">
        <f t="shared" si="205"/>
        <v>12666.35</v>
      </c>
      <c r="CU182">
        <f t="shared" si="206"/>
        <v>0</v>
      </c>
      <c r="CV182">
        <f t="shared" si="207"/>
        <v>18.245699999999999</v>
      </c>
      <c r="CW182">
        <f t="shared" si="208"/>
        <v>0</v>
      </c>
      <c r="CX182">
        <f t="shared" si="209"/>
        <v>0</v>
      </c>
      <c r="CY182">
        <f t="shared" si="210"/>
        <v>1966.1027000000001</v>
      </c>
      <c r="CZ182">
        <f t="shared" si="211"/>
        <v>1033.7241000000001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1010</v>
      </c>
      <c r="DV182" t="s">
        <v>137</v>
      </c>
      <c r="DW182" t="s">
        <v>137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45060236</v>
      </c>
      <c r="EF182">
        <v>40</v>
      </c>
      <c r="EG182" t="s">
        <v>221</v>
      </c>
      <c r="EH182">
        <v>0</v>
      </c>
      <c r="EI182" t="s">
        <v>3</v>
      </c>
      <c r="EJ182">
        <v>2</v>
      </c>
      <c r="EK182">
        <v>67</v>
      </c>
      <c r="EL182" t="s">
        <v>388</v>
      </c>
      <c r="EM182" t="s">
        <v>389</v>
      </c>
      <c r="EO182" t="s">
        <v>3</v>
      </c>
      <c r="EQ182">
        <v>1024</v>
      </c>
      <c r="ER182">
        <v>210.67</v>
      </c>
      <c r="ES182">
        <v>0</v>
      </c>
      <c r="ET182">
        <v>0</v>
      </c>
      <c r="EU182">
        <v>0</v>
      </c>
      <c r="EV182">
        <v>210.67</v>
      </c>
      <c r="EW182">
        <v>17.100000000000001</v>
      </c>
      <c r="EX182">
        <v>0</v>
      </c>
      <c r="EY182">
        <v>0</v>
      </c>
      <c r="FQ182">
        <v>0</v>
      </c>
      <c r="FR182">
        <v>0</v>
      </c>
      <c r="FS182">
        <v>2</v>
      </c>
      <c r="FX182">
        <v>97</v>
      </c>
      <c r="FY182">
        <v>51</v>
      </c>
      <c r="GA182" t="s">
        <v>3</v>
      </c>
      <c r="GD182">
        <v>1</v>
      </c>
      <c r="GF182">
        <v>-2005647096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212"/>
        <v>0</v>
      </c>
      <c r="GM182">
        <f t="shared" si="213"/>
        <v>5026.7299999999996</v>
      </c>
      <c r="GN182">
        <f t="shared" si="214"/>
        <v>0</v>
      </c>
      <c r="GO182">
        <f t="shared" si="215"/>
        <v>5026.7299999999996</v>
      </c>
      <c r="GP182">
        <f t="shared" si="216"/>
        <v>0</v>
      </c>
      <c r="GR182">
        <v>0</v>
      </c>
      <c r="GS182">
        <v>3</v>
      </c>
      <c r="GT182">
        <v>0</v>
      </c>
      <c r="GU182" t="s">
        <v>3</v>
      </c>
      <c r="GV182">
        <f t="shared" si="217"/>
        <v>0</v>
      </c>
      <c r="GW182">
        <v>1</v>
      </c>
      <c r="GX182">
        <f t="shared" si="218"/>
        <v>0</v>
      </c>
      <c r="HA182">
        <v>0</v>
      </c>
      <c r="HB182">
        <v>0</v>
      </c>
      <c r="HC182">
        <f t="shared" si="219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D183">
        <f>ROW(EtalonRes!A291)</f>
        <v>291</v>
      </c>
      <c r="E183" t="s">
        <v>434</v>
      </c>
      <c r="F183" t="s">
        <v>435</v>
      </c>
      <c r="G183" t="s">
        <v>436</v>
      </c>
      <c r="H183" t="s">
        <v>241</v>
      </c>
      <c r="I183">
        <f>ROUND(ROUND((2.5+4+11+12+10)/100,4),9)</f>
        <v>0.39500000000000002</v>
      </c>
      <c r="J183">
        <v>0</v>
      </c>
      <c r="K183">
        <f>ROUND(ROUND((2.5+4+11+12+10)/100,4),9)</f>
        <v>0.39500000000000002</v>
      </c>
      <c r="O183">
        <f t="shared" si="181"/>
        <v>1147.8</v>
      </c>
      <c r="P183">
        <f t="shared" si="182"/>
        <v>255.04</v>
      </c>
      <c r="Q183">
        <f t="shared" si="183"/>
        <v>5.81</v>
      </c>
      <c r="R183">
        <f t="shared" si="184"/>
        <v>2.82</v>
      </c>
      <c r="S183">
        <f t="shared" si="185"/>
        <v>886.95</v>
      </c>
      <c r="T183">
        <f t="shared" si="186"/>
        <v>0</v>
      </c>
      <c r="U183">
        <f t="shared" si="187"/>
        <v>1.2779158499999999</v>
      </c>
      <c r="V183">
        <f t="shared" si="188"/>
        <v>0</v>
      </c>
      <c r="W183">
        <f t="shared" si="189"/>
        <v>0</v>
      </c>
      <c r="X183">
        <f t="shared" si="190"/>
        <v>863.08</v>
      </c>
      <c r="Y183">
        <f t="shared" si="191"/>
        <v>453.78</v>
      </c>
      <c r="AA183">
        <v>45965916</v>
      </c>
      <c r="AB183">
        <f t="shared" si="192"/>
        <v>127.84</v>
      </c>
      <c r="AC183">
        <f t="shared" si="193"/>
        <v>88.94</v>
      </c>
      <c r="AD183">
        <f t="shared" si="194"/>
        <v>0.83</v>
      </c>
      <c r="AE183">
        <f t="shared" si="195"/>
        <v>0.13</v>
      </c>
      <c r="AF183">
        <f t="shared" si="196"/>
        <v>38.07</v>
      </c>
      <c r="AG183">
        <f t="shared" si="197"/>
        <v>0</v>
      </c>
      <c r="AH183">
        <f t="shared" si="198"/>
        <v>3.09</v>
      </c>
      <c r="AI183">
        <f t="shared" si="199"/>
        <v>0</v>
      </c>
      <c r="AJ183">
        <f t="shared" si="200"/>
        <v>0</v>
      </c>
      <c r="AK183">
        <v>127.84</v>
      </c>
      <c r="AL183">
        <v>88.94</v>
      </c>
      <c r="AM183">
        <v>0.83</v>
      </c>
      <c r="AN183">
        <v>0.13</v>
      </c>
      <c r="AO183">
        <v>38.07</v>
      </c>
      <c r="AP183">
        <v>0</v>
      </c>
      <c r="AQ183">
        <v>3.09</v>
      </c>
      <c r="AR183">
        <v>0</v>
      </c>
      <c r="AS183">
        <v>0</v>
      </c>
      <c r="AT183">
        <v>97</v>
      </c>
      <c r="AU183">
        <v>51</v>
      </c>
      <c r="AV183">
        <v>1.0469999999999999</v>
      </c>
      <c r="AW183">
        <v>1</v>
      </c>
      <c r="AZ183">
        <v>1</v>
      </c>
      <c r="BA183">
        <v>56.35</v>
      </c>
      <c r="BB183">
        <v>17.100000000000001</v>
      </c>
      <c r="BC183">
        <v>7.26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2</v>
      </c>
      <c r="BJ183" t="s">
        <v>437</v>
      </c>
      <c r="BM183">
        <v>67</v>
      </c>
      <c r="BN183">
        <v>45053235</v>
      </c>
      <c r="BO183" t="s">
        <v>435</v>
      </c>
      <c r="BP183">
        <v>1</v>
      </c>
      <c r="BQ183">
        <v>40</v>
      </c>
      <c r="BR183">
        <v>0</v>
      </c>
      <c r="BS183">
        <v>56.35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97</v>
      </c>
      <c r="CA183">
        <v>51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01"/>
        <v>1147.8</v>
      </c>
      <c r="CQ183">
        <f t="shared" si="202"/>
        <v>645.70000000000005</v>
      </c>
      <c r="CR183">
        <f t="shared" si="203"/>
        <v>14.88</v>
      </c>
      <c r="CS183">
        <f t="shared" si="204"/>
        <v>7.89</v>
      </c>
      <c r="CT183">
        <f t="shared" si="205"/>
        <v>2246.11</v>
      </c>
      <c r="CU183">
        <f t="shared" si="206"/>
        <v>0</v>
      </c>
      <c r="CV183">
        <f t="shared" si="207"/>
        <v>3.2352299999999996</v>
      </c>
      <c r="CW183">
        <f t="shared" si="208"/>
        <v>0</v>
      </c>
      <c r="CX183">
        <f t="shared" si="209"/>
        <v>0</v>
      </c>
      <c r="CY183">
        <f t="shared" si="210"/>
        <v>863.07690000000002</v>
      </c>
      <c r="CZ183">
        <f t="shared" si="211"/>
        <v>453.78270000000003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1003</v>
      </c>
      <c r="DV183" t="s">
        <v>241</v>
      </c>
      <c r="DW183" t="s">
        <v>241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45060236</v>
      </c>
      <c r="EF183">
        <v>40</v>
      </c>
      <c r="EG183" t="s">
        <v>221</v>
      </c>
      <c r="EH183">
        <v>0</v>
      </c>
      <c r="EI183" t="s">
        <v>3</v>
      </c>
      <c r="EJ183">
        <v>2</v>
      </c>
      <c r="EK183">
        <v>67</v>
      </c>
      <c r="EL183" t="s">
        <v>388</v>
      </c>
      <c r="EM183" t="s">
        <v>389</v>
      </c>
      <c r="EO183" t="s">
        <v>3</v>
      </c>
      <c r="EQ183">
        <v>0</v>
      </c>
      <c r="ER183">
        <v>127.84</v>
      </c>
      <c r="ES183">
        <v>88.94</v>
      </c>
      <c r="ET183">
        <v>0.83</v>
      </c>
      <c r="EU183">
        <v>0.13</v>
      </c>
      <c r="EV183">
        <v>38.07</v>
      </c>
      <c r="EW183">
        <v>3.09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97</v>
      </c>
      <c r="FY183">
        <v>51</v>
      </c>
      <c r="GA183" t="s">
        <v>3</v>
      </c>
      <c r="GD183">
        <v>1</v>
      </c>
      <c r="GF183">
        <v>1333114084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212"/>
        <v>0</v>
      </c>
      <c r="GM183">
        <f t="shared" si="213"/>
        <v>2464.66</v>
      </c>
      <c r="GN183">
        <f t="shared" si="214"/>
        <v>0</v>
      </c>
      <c r="GO183">
        <f t="shared" si="215"/>
        <v>2464.66</v>
      </c>
      <c r="GP183">
        <f t="shared" si="216"/>
        <v>0</v>
      </c>
      <c r="GR183">
        <v>0</v>
      </c>
      <c r="GS183">
        <v>3</v>
      </c>
      <c r="GT183">
        <v>0</v>
      </c>
      <c r="GU183" t="s">
        <v>3</v>
      </c>
      <c r="GV183">
        <f t="shared" si="217"/>
        <v>0</v>
      </c>
      <c r="GW183">
        <v>1</v>
      </c>
      <c r="GX183">
        <f t="shared" si="218"/>
        <v>0</v>
      </c>
      <c r="HA183">
        <v>0</v>
      </c>
      <c r="HB183">
        <v>0</v>
      </c>
      <c r="HC183">
        <f t="shared" si="219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D184">
        <f>ROW(EtalonRes!A293)</f>
        <v>293</v>
      </c>
      <c r="E184" t="s">
        <v>438</v>
      </c>
      <c r="F184" t="s">
        <v>439</v>
      </c>
      <c r="G184" t="s">
        <v>440</v>
      </c>
      <c r="H184" t="s">
        <v>137</v>
      </c>
      <c r="I184">
        <f>ROUND(ROUND((2*2)/100,4),9)</f>
        <v>0.04</v>
      </c>
      <c r="J184">
        <v>0</v>
      </c>
      <c r="K184">
        <f>ROUND(ROUND((2*2)/100,4),9)</f>
        <v>0.04</v>
      </c>
      <c r="O184">
        <f t="shared" si="181"/>
        <v>385.43</v>
      </c>
      <c r="P184">
        <f t="shared" si="182"/>
        <v>0</v>
      </c>
      <c r="Q184">
        <f t="shared" si="183"/>
        <v>0</v>
      </c>
      <c r="R184">
        <f t="shared" si="184"/>
        <v>0</v>
      </c>
      <c r="S184">
        <f t="shared" si="185"/>
        <v>385.43</v>
      </c>
      <c r="T184">
        <f t="shared" si="186"/>
        <v>0</v>
      </c>
      <c r="U184">
        <f t="shared" si="187"/>
        <v>0.55484</v>
      </c>
      <c r="V184">
        <f t="shared" si="188"/>
        <v>0</v>
      </c>
      <c r="W184">
        <f t="shared" si="189"/>
        <v>0</v>
      </c>
      <c r="X184">
        <f t="shared" si="190"/>
        <v>373.87</v>
      </c>
      <c r="Y184">
        <f t="shared" si="191"/>
        <v>196.57</v>
      </c>
      <c r="AA184">
        <v>45965916</v>
      </c>
      <c r="AB184">
        <f t="shared" si="192"/>
        <v>160.16</v>
      </c>
      <c r="AC184">
        <f t="shared" si="193"/>
        <v>0</v>
      </c>
      <c r="AD184">
        <f t="shared" si="194"/>
        <v>0</v>
      </c>
      <c r="AE184">
        <f t="shared" si="195"/>
        <v>0</v>
      </c>
      <c r="AF184">
        <f t="shared" si="196"/>
        <v>160.16</v>
      </c>
      <c r="AG184">
        <f t="shared" si="197"/>
        <v>0</v>
      </c>
      <c r="AH184">
        <f t="shared" si="198"/>
        <v>13</v>
      </c>
      <c r="AI184">
        <f t="shared" si="199"/>
        <v>0</v>
      </c>
      <c r="AJ184">
        <f t="shared" si="200"/>
        <v>0</v>
      </c>
      <c r="AK184">
        <v>160.16</v>
      </c>
      <c r="AL184">
        <v>0</v>
      </c>
      <c r="AM184">
        <v>0</v>
      </c>
      <c r="AN184">
        <v>0</v>
      </c>
      <c r="AO184">
        <v>160.16</v>
      </c>
      <c r="AP184">
        <v>0</v>
      </c>
      <c r="AQ184">
        <v>13</v>
      </c>
      <c r="AR184">
        <v>0</v>
      </c>
      <c r="AS184">
        <v>0</v>
      </c>
      <c r="AT184">
        <v>97</v>
      </c>
      <c r="AU184">
        <v>51</v>
      </c>
      <c r="AV184">
        <v>1.0669999999999999</v>
      </c>
      <c r="AW184">
        <v>1.081</v>
      </c>
      <c r="AZ184">
        <v>1</v>
      </c>
      <c r="BA184">
        <v>56.35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441</v>
      </c>
      <c r="BM184">
        <v>67</v>
      </c>
      <c r="BN184">
        <v>45053235</v>
      </c>
      <c r="BO184" t="s">
        <v>439</v>
      </c>
      <c r="BP184">
        <v>1</v>
      </c>
      <c r="BQ184">
        <v>40</v>
      </c>
      <c r="BR184">
        <v>0</v>
      </c>
      <c r="BS184">
        <v>56.35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97</v>
      </c>
      <c r="CA184">
        <v>51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01"/>
        <v>385.43</v>
      </c>
      <c r="CQ184">
        <f t="shared" si="202"/>
        <v>0</v>
      </c>
      <c r="CR184">
        <f t="shared" si="203"/>
        <v>0</v>
      </c>
      <c r="CS184">
        <f t="shared" si="204"/>
        <v>0</v>
      </c>
      <c r="CT184">
        <f t="shared" si="205"/>
        <v>9629.65</v>
      </c>
      <c r="CU184">
        <f t="shared" si="206"/>
        <v>0</v>
      </c>
      <c r="CV184">
        <f t="shared" si="207"/>
        <v>13.870999999999999</v>
      </c>
      <c r="CW184">
        <f t="shared" si="208"/>
        <v>0</v>
      </c>
      <c r="CX184">
        <f t="shared" si="209"/>
        <v>0</v>
      </c>
      <c r="CY184">
        <f t="shared" si="210"/>
        <v>373.86709999999999</v>
      </c>
      <c r="CZ184">
        <f t="shared" si="211"/>
        <v>196.5693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1010</v>
      </c>
      <c r="DV184" t="s">
        <v>137</v>
      </c>
      <c r="DW184" t="s">
        <v>137</v>
      </c>
      <c r="DX184">
        <v>100</v>
      </c>
      <c r="DZ184" t="s">
        <v>3</v>
      </c>
      <c r="EA184" t="s">
        <v>3</v>
      </c>
      <c r="EB184" t="s">
        <v>3</v>
      </c>
      <c r="EC184" t="s">
        <v>3</v>
      </c>
      <c r="EE184">
        <v>45060236</v>
      </c>
      <c r="EF184">
        <v>40</v>
      </c>
      <c r="EG184" t="s">
        <v>221</v>
      </c>
      <c r="EH184">
        <v>0</v>
      </c>
      <c r="EI184" t="s">
        <v>3</v>
      </c>
      <c r="EJ184">
        <v>2</v>
      </c>
      <c r="EK184">
        <v>67</v>
      </c>
      <c r="EL184" t="s">
        <v>388</v>
      </c>
      <c r="EM184" t="s">
        <v>389</v>
      </c>
      <c r="EO184" t="s">
        <v>3</v>
      </c>
      <c r="EQ184">
        <v>0</v>
      </c>
      <c r="ER184">
        <v>160.16</v>
      </c>
      <c r="ES184">
        <v>0</v>
      </c>
      <c r="ET184">
        <v>0</v>
      </c>
      <c r="EU184">
        <v>0</v>
      </c>
      <c r="EV184">
        <v>160.16</v>
      </c>
      <c r="EW184">
        <v>13</v>
      </c>
      <c r="EX184">
        <v>0</v>
      </c>
      <c r="EY184">
        <v>0</v>
      </c>
      <c r="FQ184">
        <v>0</v>
      </c>
      <c r="FR184">
        <v>0</v>
      </c>
      <c r="FS184">
        <v>2</v>
      </c>
      <c r="FX184">
        <v>97</v>
      </c>
      <c r="FY184">
        <v>51</v>
      </c>
      <c r="GA184" t="s">
        <v>3</v>
      </c>
      <c r="GD184">
        <v>1</v>
      </c>
      <c r="GF184">
        <v>1766107984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 t="shared" si="212"/>
        <v>0</v>
      </c>
      <c r="GM184">
        <f t="shared" si="213"/>
        <v>955.87</v>
      </c>
      <c r="GN184">
        <f t="shared" si="214"/>
        <v>0</v>
      </c>
      <c r="GO184">
        <f t="shared" si="215"/>
        <v>955.87</v>
      </c>
      <c r="GP184">
        <f t="shared" si="216"/>
        <v>0</v>
      </c>
      <c r="GR184">
        <v>0</v>
      </c>
      <c r="GS184">
        <v>3</v>
      </c>
      <c r="GT184">
        <v>0</v>
      </c>
      <c r="GU184" t="s">
        <v>3</v>
      </c>
      <c r="GV184">
        <f t="shared" si="217"/>
        <v>0</v>
      </c>
      <c r="GW184">
        <v>1</v>
      </c>
      <c r="GX184">
        <f t="shared" si="218"/>
        <v>0</v>
      </c>
      <c r="HA184">
        <v>0</v>
      </c>
      <c r="HB184">
        <v>0</v>
      </c>
      <c r="HC184">
        <f t="shared" si="219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ROW(SmtRes!A127)</f>
        <v>127</v>
      </c>
      <c r="D185">
        <f>ROW(EtalonRes!A295)</f>
        <v>295</v>
      </c>
      <c r="E185" t="s">
        <v>442</v>
      </c>
      <c r="F185" t="s">
        <v>443</v>
      </c>
      <c r="G185" t="s">
        <v>444</v>
      </c>
      <c r="H185" t="s">
        <v>137</v>
      </c>
      <c r="I185">
        <f>ROUND(ROUND((4+2+10+2)*2/100,4),9)</f>
        <v>0.36</v>
      </c>
      <c r="J185">
        <v>0</v>
      </c>
      <c r="K185">
        <f>ROUND(ROUND((4+2+10+2)*2/100,4),9)</f>
        <v>0.36</v>
      </c>
      <c r="O185">
        <f t="shared" si="181"/>
        <v>3173.63</v>
      </c>
      <c r="P185">
        <f t="shared" si="182"/>
        <v>0</v>
      </c>
      <c r="Q185">
        <f t="shared" si="183"/>
        <v>0</v>
      </c>
      <c r="R185">
        <f t="shared" si="184"/>
        <v>0</v>
      </c>
      <c r="S185">
        <f t="shared" si="185"/>
        <v>3173.63</v>
      </c>
      <c r="T185">
        <f t="shared" si="186"/>
        <v>0</v>
      </c>
      <c r="U185">
        <f t="shared" si="187"/>
        <v>4.5710280000000001</v>
      </c>
      <c r="V185">
        <f t="shared" si="188"/>
        <v>0</v>
      </c>
      <c r="W185">
        <f t="shared" si="189"/>
        <v>0</v>
      </c>
      <c r="X185">
        <f t="shared" si="190"/>
        <v>3078.42</v>
      </c>
      <c r="Y185">
        <f t="shared" si="191"/>
        <v>1618.55</v>
      </c>
      <c r="AA185">
        <v>45965916</v>
      </c>
      <c r="AB185">
        <f t="shared" si="192"/>
        <v>146.61000000000001</v>
      </c>
      <c r="AC185">
        <f t="shared" si="193"/>
        <v>0</v>
      </c>
      <c r="AD185">
        <f t="shared" si="194"/>
        <v>0</v>
      </c>
      <c r="AE185">
        <f t="shared" si="195"/>
        <v>0</v>
      </c>
      <c r="AF185">
        <f t="shared" si="196"/>
        <v>146.61000000000001</v>
      </c>
      <c r="AG185">
        <f t="shared" si="197"/>
        <v>0</v>
      </c>
      <c r="AH185">
        <f t="shared" si="198"/>
        <v>11.9</v>
      </c>
      <c r="AI185">
        <f t="shared" si="199"/>
        <v>0</v>
      </c>
      <c r="AJ185">
        <f t="shared" si="200"/>
        <v>0</v>
      </c>
      <c r="AK185">
        <v>146.61000000000001</v>
      </c>
      <c r="AL185">
        <v>0</v>
      </c>
      <c r="AM185">
        <v>0</v>
      </c>
      <c r="AN185">
        <v>0</v>
      </c>
      <c r="AO185">
        <v>146.61000000000001</v>
      </c>
      <c r="AP185">
        <v>0</v>
      </c>
      <c r="AQ185">
        <v>11.9</v>
      </c>
      <c r="AR185">
        <v>0</v>
      </c>
      <c r="AS185">
        <v>0</v>
      </c>
      <c r="AT185">
        <v>97</v>
      </c>
      <c r="AU185">
        <v>51</v>
      </c>
      <c r="AV185">
        <v>1.0669999999999999</v>
      </c>
      <c r="AW185">
        <v>1.081</v>
      </c>
      <c r="AZ185">
        <v>1</v>
      </c>
      <c r="BA185">
        <v>56.35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2</v>
      </c>
      <c r="BJ185" t="s">
        <v>445</v>
      </c>
      <c r="BM185">
        <v>67</v>
      </c>
      <c r="BN185">
        <v>0</v>
      </c>
      <c r="BO185" t="s">
        <v>443</v>
      </c>
      <c r="BP185">
        <v>1</v>
      </c>
      <c r="BQ185">
        <v>40</v>
      </c>
      <c r="BR185">
        <v>0</v>
      </c>
      <c r="BS185">
        <v>56.35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97</v>
      </c>
      <c r="CA185">
        <v>51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01"/>
        <v>3173.63</v>
      </c>
      <c r="CQ185">
        <f t="shared" si="202"/>
        <v>0</v>
      </c>
      <c r="CR185">
        <f t="shared" si="203"/>
        <v>0</v>
      </c>
      <c r="CS185">
        <f t="shared" si="204"/>
        <v>0</v>
      </c>
      <c r="CT185">
        <f t="shared" si="205"/>
        <v>8814.83</v>
      </c>
      <c r="CU185">
        <f t="shared" si="206"/>
        <v>0</v>
      </c>
      <c r="CV185">
        <f t="shared" si="207"/>
        <v>12.6973</v>
      </c>
      <c r="CW185">
        <f t="shared" si="208"/>
        <v>0</v>
      </c>
      <c r="CX185">
        <f t="shared" si="209"/>
        <v>0</v>
      </c>
      <c r="CY185">
        <f t="shared" si="210"/>
        <v>3078.4211</v>
      </c>
      <c r="CZ185">
        <f t="shared" si="211"/>
        <v>1618.5513000000001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1010</v>
      </c>
      <c r="DV185" t="s">
        <v>137</v>
      </c>
      <c r="DW185" t="s">
        <v>137</v>
      </c>
      <c r="DX185">
        <v>100</v>
      </c>
      <c r="DZ185" t="s">
        <v>3</v>
      </c>
      <c r="EA185" t="s">
        <v>3</v>
      </c>
      <c r="EB185" t="s">
        <v>3</v>
      </c>
      <c r="EC185" t="s">
        <v>3</v>
      </c>
      <c r="EE185">
        <v>45060236</v>
      </c>
      <c r="EF185">
        <v>40</v>
      </c>
      <c r="EG185" t="s">
        <v>221</v>
      </c>
      <c r="EH185">
        <v>0</v>
      </c>
      <c r="EI185" t="s">
        <v>3</v>
      </c>
      <c r="EJ185">
        <v>2</v>
      </c>
      <c r="EK185">
        <v>67</v>
      </c>
      <c r="EL185" t="s">
        <v>388</v>
      </c>
      <c r="EM185" t="s">
        <v>389</v>
      </c>
      <c r="EO185" t="s">
        <v>3</v>
      </c>
      <c r="EQ185">
        <v>0</v>
      </c>
      <c r="ER185">
        <v>146.61000000000001</v>
      </c>
      <c r="ES185">
        <v>0</v>
      </c>
      <c r="ET185">
        <v>0</v>
      </c>
      <c r="EU185">
        <v>0</v>
      </c>
      <c r="EV185">
        <v>146.61000000000001</v>
      </c>
      <c r="EW185">
        <v>11.9</v>
      </c>
      <c r="EX185">
        <v>0</v>
      </c>
      <c r="EY185">
        <v>0</v>
      </c>
      <c r="FQ185">
        <v>0</v>
      </c>
      <c r="FR185">
        <v>0</v>
      </c>
      <c r="FS185">
        <v>2</v>
      </c>
      <c r="FX185">
        <v>97</v>
      </c>
      <c r="FY185">
        <v>51</v>
      </c>
      <c r="GA185" t="s">
        <v>3</v>
      </c>
      <c r="GD185">
        <v>1</v>
      </c>
      <c r="GF185">
        <v>1298517913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212"/>
        <v>0</v>
      </c>
      <c r="GM185">
        <f t="shared" si="213"/>
        <v>7870.6</v>
      </c>
      <c r="GN185">
        <f t="shared" si="214"/>
        <v>0</v>
      </c>
      <c r="GO185">
        <f t="shared" si="215"/>
        <v>7870.6</v>
      </c>
      <c r="GP185">
        <f t="shared" si="216"/>
        <v>0</v>
      </c>
      <c r="GR185">
        <v>0</v>
      </c>
      <c r="GS185">
        <v>3</v>
      </c>
      <c r="GT185">
        <v>0</v>
      </c>
      <c r="GU185" t="s">
        <v>3</v>
      </c>
      <c r="GV185">
        <f t="shared" si="217"/>
        <v>0</v>
      </c>
      <c r="GW185">
        <v>1</v>
      </c>
      <c r="GX185">
        <f t="shared" si="218"/>
        <v>0</v>
      </c>
      <c r="HA185">
        <v>0</v>
      </c>
      <c r="HB185">
        <v>0</v>
      </c>
      <c r="HC185">
        <f t="shared" si="219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ROW(SmtRes!A133)</f>
        <v>133</v>
      </c>
      <c r="D186">
        <f>ROW(EtalonRes!A302)</f>
        <v>302</v>
      </c>
      <c r="E186" t="s">
        <v>446</v>
      </c>
      <c r="F186" t="s">
        <v>447</v>
      </c>
      <c r="G186" t="s">
        <v>448</v>
      </c>
      <c r="H186" t="s">
        <v>449</v>
      </c>
      <c r="I186">
        <f>ROUND(ROUND((8*3)/100,4),9)</f>
        <v>0.24</v>
      </c>
      <c r="J186">
        <v>0</v>
      </c>
      <c r="K186">
        <f>ROUND(ROUND((8*3)/100,4),9)</f>
        <v>0.24</v>
      </c>
      <c r="O186">
        <f t="shared" si="181"/>
        <v>23263.9</v>
      </c>
      <c r="P186">
        <f t="shared" si="182"/>
        <v>869.78</v>
      </c>
      <c r="Q186">
        <f t="shared" si="183"/>
        <v>56.98</v>
      </c>
      <c r="R186">
        <f t="shared" si="184"/>
        <v>28.74</v>
      </c>
      <c r="S186">
        <f t="shared" si="185"/>
        <v>22337.14</v>
      </c>
      <c r="T186">
        <f t="shared" si="186"/>
        <v>0</v>
      </c>
      <c r="U186">
        <f t="shared" si="187"/>
        <v>29.256530399999999</v>
      </c>
      <c r="V186">
        <f t="shared" si="188"/>
        <v>0</v>
      </c>
      <c r="W186">
        <f t="shared" si="189"/>
        <v>0</v>
      </c>
      <c r="X186">
        <f t="shared" si="190"/>
        <v>21694.9</v>
      </c>
      <c r="Y186">
        <f t="shared" si="191"/>
        <v>11406.6</v>
      </c>
      <c r="AA186">
        <v>45965916</v>
      </c>
      <c r="AB186">
        <f t="shared" si="192"/>
        <v>2524.89</v>
      </c>
      <c r="AC186">
        <f t="shared" si="193"/>
        <v>934.05</v>
      </c>
      <c r="AD186">
        <f t="shared" si="194"/>
        <v>13.3</v>
      </c>
      <c r="AE186">
        <f t="shared" si="195"/>
        <v>2.02</v>
      </c>
      <c r="AF186">
        <f t="shared" si="196"/>
        <v>1577.54</v>
      </c>
      <c r="AG186">
        <f t="shared" si="197"/>
        <v>0</v>
      </c>
      <c r="AH186">
        <f t="shared" si="198"/>
        <v>116.43</v>
      </c>
      <c r="AI186">
        <f t="shared" si="199"/>
        <v>0</v>
      </c>
      <c r="AJ186">
        <f t="shared" si="200"/>
        <v>0</v>
      </c>
      <c r="AK186">
        <v>2524.89</v>
      </c>
      <c r="AL186">
        <v>934.05</v>
      </c>
      <c r="AM186">
        <v>13.3</v>
      </c>
      <c r="AN186">
        <v>2.02</v>
      </c>
      <c r="AO186">
        <v>1577.54</v>
      </c>
      <c r="AP186">
        <v>0</v>
      </c>
      <c r="AQ186">
        <v>116.43</v>
      </c>
      <c r="AR186">
        <v>0</v>
      </c>
      <c r="AS186">
        <v>0</v>
      </c>
      <c r="AT186">
        <v>97</v>
      </c>
      <c r="AU186">
        <v>51</v>
      </c>
      <c r="AV186">
        <v>1.0469999999999999</v>
      </c>
      <c r="AW186">
        <v>1</v>
      </c>
      <c r="AZ186">
        <v>1</v>
      </c>
      <c r="BA186">
        <v>56.35</v>
      </c>
      <c r="BB186">
        <v>17.059999999999999</v>
      </c>
      <c r="BC186">
        <v>3.88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450</v>
      </c>
      <c r="BM186">
        <v>67</v>
      </c>
      <c r="BN186">
        <v>45053235</v>
      </c>
      <c r="BO186" t="s">
        <v>447</v>
      </c>
      <c r="BP186">
        <v>1</v>
      </c>
      <c r="BQ186">
        <v>40</v>
      </c>
      <c r="BR186">
        <v>0</v>
      </c>
      <c r="BS186">
        <v>56.35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01"/>
        <v>23263.899999999998</v>
      </c>
      <c r="CQ186">
        <f t="shared" si="202"/>
        <v>3624.11</v>
      </c>
      <c r="CR186">
        <f t="shared" si="203"/>
        <v>237.65</v>
      </c>
      <c r="CS186">
        <f t="shared" si="204"/>
        <v>118.9</v>
      </c>
      <c r="CT186">
        <f t="shared" si="205"/>
        <v>93072.17</v>
      </c>
      <c r="CU186">
        <f t="shared" si="206"/>
        <v>0</v>
      </c>
      <c r="CV186">
        <f t="shared" si="207"/>
        <v>121.90221</v>
      </c>
      <c r="CW186">
        <f t="shared" si="208"/>
        <v>0</v>
      </c>
      <c r="CX186">
        <f t="shared" si="209"/>
        <v>0</v>
      </c>
      <c r="CY186">
        <f t="shared" si="210"/>
        <v>21694.903599999998</v>
      </c>
      <c r="CZ186">
        <f t="shared" si="211"/>
        <v>11406.598800000002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449</v>
      </c>
      <c r="DW186" t="s">
        <v>449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45060236</v>
      </c>
      <c r="EF186">
        <v>40</v>
      </c>
      <c r="EG186" t="s">
        <v>221</v>
      </c>
      <c r="EH186">
        <v>0</v>
      </c>
      <c r="EI186" t="s">
        <v>3</v>
      </c>
      <c r="EJ186">
        <v>2</v>
      </c>
      <c r="EK186">
        <v>67</v>
      </c>
      <c r="EL186" t="s">
        <v>388</v>
      </c>
      <c r="EM186" t="s">
        <v>389</v>
      </c>
      <c r="EO186" t="s">
        <v>3</v>
      </c>
      <c r="EQ186">
        <v>0</v>
      </c>
      <c r="ER186">
        <v>2524.89</v>
      </c>
      <c r="ES186">
        <v>934.05</v>
      </c>
      <c r="ET186">
        <v>13.3</v>
      </c>
      <c r="EU186">
        <v>2.02</v>
      </c>
      <c r="EV186">
        <v>1577.54</v>
      </c>
      <c r="EW186">
        <v>116.43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2140254730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 t="shared" si="212"/>
        <v>0</v>
      </c>
      <c r="GM186">
        <f t="shared" si="213"/>
        <v>56365.4</v>
      </c>
      <c r="GN186">
        <f t="shared" si="214"/>
        <v>0</v>
      </c>
      <c r="GO186">
        <f t="shared" si="215"/>
        <v>56365.4</v>
      </c>
      <c r="GP186">
        <f t="shared" si="216"/>
        <v>0</v>
      </c>
      <c r="GR186">
        <v>0</v>
      </c>
      <c r="GS186">
        <v>3</v>
      </c>
      <c r="GT186">
        <v>0</v>
      </c>
      <c r="GU186" t="s">
        <v>3</v>
      </c>
      <c r="GV186">
        <f t="shared" si="217"/>
        <v>0</v>
      </c>
      <c r="GW186">
        <v>1</v>
      </c>
      <c r="GX186">
        <f t="shared" si="218"/>
        <v>0</v>
      </c>
      <c r="HA186">
        <v>0</v>
      </c>
      <c r="HB186">
        <v>0</v>
      </c>
      <c r="HC186">
        <f t="shared" si="219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C187">
        <f>ROW(SmtRes!A135)</f>
        <v>135</v>
      </c>
      <c r="D187">
        <f>ROW(EtalonRes!A305)</f>
        <v>305</v>
      </c>
      <c r="E187" t="s">
        <v>451</v>
      </c>
      <c r="F187" t="s">
        <v>452</v>
      </c>
      <c r="G187" t="s">
        <v>453</v>
      </c>
      <c r="H187" t="s">
        <v>386</v>
      </c>
      <c r="I187">
        <f>ROUND(ROUND(I189+I188,4),9)</f>
        <v>8</v>
      </c>
      <c r="J187">
        <v>0</v>
      </c>
      <c r="K187">
        <f>ROUND(ROUND(I189+I188,4),9)</f>
        <v>8</v>
      </c>
      <c r="O187">
        <f t="shared" si="181"/>
        <v>6006.97</v>
      </c>
      <c r="P187">
        <f t="shared" si="182"/>
        <v>131.36000000000001</v>
      </c>
      <c r="Q187">
        <f>(ROUND((ROUND((((ET187*1.1))*AV187*I187),2)*BB187),2)+ROUND((ROUND(((AE187-((EU187*1.1)))*AV187*I187),2)*BS187),2))</f>
        <v>0</v>
      </c>
      <c r="R187">
        <f t="shared" si="184"/>
        <v>0</v>
      </c>
      <c r="S187">
        <f t="shared" si="185"/>
        <v>5875.61</v>
      </c>
      <c r="T187">
        <f t="shared" si="186"/>
        <v>0</v>
      </c>
      <c r="U187">
        <f t="shared" si="187"/>
        <v>9.0873199999999983</v>
      </c>
      <c r="V187">
        <f t="shared" si="188"/>
        <v>0</v>
      </c>
      <c r="W187">
        <f t="shared" si="189"/>
        <v>0</v>
      </c>
      <c r="X187">
        <f t="shared" si="190"/>
        <v>5464.32</v>
      </c>
      <c r="Y187">
        <f t="shared" si="191"/>
        <v>3642.88</v>
      </c>
      <c r="AA187">
        <v>45965916</v>
      </c>
      <c r="AB187">
        <f t="shared" si="192"/>
        <v>12.99</v>
      </c>
      <c r="AC187">
        <f>ROUND(((ES187*1)),6)</f>
        <v>1</v>
      </c>
      <c r="AD187">
        <f>ROUND(((((ET187*1.1))-((EU187*1.1)))+AE187),6)</f>
        <v>0</v>
      </c>
      <c r="AE187">
        <f>ROUND(((EU187*1.1)),6)</f>
        <v>0</v>
      </c>
      <c r="AF187">
        <f>ROUND(((EV187*1.1)),6)</f>
        <v>11.99</v>
      </c>
      <c r="AG187">
        <f t="shared" si="197"/>
        <v>0</v>
      </c>
      <c r="AH187">
        <f>((EW187*1.1))</f>
        <v>1.0449999999999999</v>
      </c>
      <c r="AI187">
        <f>((EX187*1.1))</f>
        <v>0</v>
      </c>
      <c r="AJ187">
        <f t="shared" si="200"/>
        <v>0</v>
      </c>
      <c r="AK187">
        <v>11.9</v>
      </c>
      <c r="AL187">
        <v>1</v>
      </c>
      <c r="AM187">
        <v>0</v>
      </c>
      <c r="AN187">
        <v>0</v>
      </c>
      <c r="AO187">
        <v>10.9</v>
      </c>
      <c r="AP187">
        <v>0</v>
      </c>
      <c r="AQ187">
        <v>0.95</v>
      </c>
      <c r="AR187">
        <v>0</v>
      </c>
      <c r="AS187">
        <v>0</v>
      </c>
      <c r="AT187">
        <v>93</v>
      </c>
      <c r="AU187">
        <v>62</v>
      </c>
      <c r="AV187">
        <v>1.087</v>
      </c>
      <c r="AW187">
        <v>1</v>
      </c>
      <c r="AZ187">
        <v>1</v>
      </c>
      <c r="BA187">
        <v>56.35</v>
      </c>
      <c r="BB187">
        <v>1</v>
      </c>
      <c r="BC187">
        <v>16.420000000000002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454</v>
      </c>
      <c r="BM187">
        <v>13</v>
      </c>
      <c r="BN187">
        <v>45053235</v>
      </c>
      <c r="BO187" t="s">
        <v>452</v>
      </c>
      <c r="BP187">
        <v>1</v>
      </c>
      <c r="BQ187">
        <v>30</v>
      </c>
      <c r="BR187">
        <v>0</v>
      </c>
      <c r="BS187">
        <v>56.35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93</v>
      </c>
      <c r="CA187">
        <v>62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962</v>
      </c>
      <c r="CO187">
        <v>0</v>
      </c>
      <c r="CP187">
        <f t="shared" si="201"/>
        <v>6006.9699999999993</v>
      </c>
      <c r="CQ187">
        <f t="shared" si="202"/>
        <v>16.420000000000002</v>
      </c>
      <c r="CR187">
        <f>(ROUND((ROUND((((ET187*1.1))*AV187*1),2)*BB187),2)+ROUND((ROUND(((AE187-((EU187*1.1)))*AV187*1),2)*BS187),2))</f>
        <v>0</v>
      </c>
      <c r="CS187">
        <f t="shared" si="204"/>
        <v>0</v>
      </c>
      <c r="CT187">
        <f t="shared" si="205"/>
        <v>734.24</v>
      </c>
      <c r="CU187">
        <f t="shared" si="206"/>
        <v>0</v>
      </c>
      <c r="CV187">
        <f t="shared" si="207"/>
        <v>1.1359149999999998</v>
      </c>
      <c r="CW187">
        <f t="shared" si="208"/>
        <v>0</v>
      </c>
      <c r="CX187">
        <f t="shared" si="209"/>
        <v>0</v>
      </c>
      <c r="CY187">
        <f t="shared" si="210"/>
        <v>5464.3172999999997</v>
      </c>
      <c r="CZ187">
        <f t="shared" si="211"/>
        <v>3642.8782000000001</v>
      </c>
      <c r="DB187">
        <v>35</v>
      </c>
      <c r="DC187" t="s">
        <v>3</v>
      </c>
      <c r="DD187" t="s">
        <v>31</v>
      </c>
      <c r="DE187" t="s">
        <v>32</v>
      </c>
      <c r="DF187" t="s">
        <v>32</v>
      </c>
      <c r="DG187" t="s">
        <v>32</v>
      </c>
      <c r="DH187" t="s">
        <v>3</v>
      </c>
      <c r="DI187" t="s">
        <v>32</v>
      </c>
      <c r="DJ187" t="s">
        <v>32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386</v>
      </c>
      <c r="DW187" t="s">
        <v>386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45060181</v>
      </c>
      <c r="EF187">
        <v>30</v>
      </c>
      <c r="EG187" t="s">
        <v>24</v>
      </c>
      <c r="EH187">
        <v>0</v>
      </c>
      <c r="EI187" t="s">
        <v>3</v>
      </c>
      <c r="EJ187">
        <v>1</v>
      </c>
      <c r="EK187">
        <v>13</v>
      </c>
      <c r="EL187" t="s">
        <v>243</v>
      </c>
      <c r="EM187" t="s">
        <v>244</v>
      </c>
      <c r="EO187" t="s">
        <v>35</v>
      </c>
      <c r="EQ187">
        <v>0</v>
      </c>
      <c r="ER187">
        <v>11.9</v>
      </c>
      <c r="ES187">
        <v>1</v>
      </c>
      <c r="ET187">
        <v>0</v>
      </c>
      <c r="EU187">
        <v>0</v>
      </c>
      <c r="EV187">
        <v>10.9</v>
      </c>
      <c r="EW187">
        <v>0.95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93</v>
      </c>
      <c r="FY187">
        <v>62</v>
      </c>
      <c r="GA187" t="s">
        <v>3</v>
      </c>
      <c r="GD187">
        <v>1</v>
      </c>
      <c r="GF187">
        <v>1089485093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212"/>
        <v>0</v>
      </c>
      <c r="GM187">
        <f t="shared" si="213"/>
        <v>15114.17</v>
      </c>
      <c r="GN187">
        <f t="shared" si="214"/>
        <v>15114.17</v>
      </c>
      <c r="GO187">
        <f t="shared" si="215"/>
        <v>0</v>
      </c>
      <c r="GP187">
        <f t="shared" si="216"/>
        <v>0</v>
      </c>
      <c r="GR187">
        <v>0</v>
      </c>
      <c r="GS187">
        <v>3</v>
      </c>
      <c r="GT187">
        <v>0</v>
      </c>
      <c r="GU187" t="s">
        <v>3</v>
      </c>
      <c r="GV187">
        <f t="shared" si="217"/>
        <v>0</v>
      </c>
      <c r="GW187">
        <v>1</v>
      </c>
      <c r="GX187">
        <f t="shared" si="218"/>
        <v>0</v>
      </c>
      <c r="HA187">
        <v>0</v>
      </c>
      <c r="HB187">
        <v>0</v>
      </c>
      <c r="HC187">
        <f t="shared" si="219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E188" t="s">
        <v>455</v>
      </c>
      <c r="F188" t="s">
        <v>456</v>
      </c>
      <c r="G188" t="s">
        <v>457</v>
      </c>
      <c r="H188" t="s">
        <v>458</v>
      </c>
      <c r="I188">
        <f>ROUND(ROUND(2,4),9)</f>
        <v>2</v>
      </c>
      <c r="J188">
        <v>0</v>
      </c>
      <c r="K188">
        <f>ROUND(ROUND(2,4),9)</f>
        <v>2</v>
      </c>
      <c r="O188">
        <f t="shared" si="181"/>
        <v>4182</v>
      </c>
      <c r="P188">
        <f t="shared" si="182"/>
        <v>4182</v>
      </c>
      <c r="Q188">
        <f>(ROUND((ROUND(((ET188)*AV188*I188),2)*BB188),2)+ROUND((ROUND(((AE188-(EU188))*AV188*I188),2)*BS188),2))</f>
        <v>0</v>
      </c>
      <c r="R188">
        <f t="shared" si="184"/>
        <v>0</v>
      </c>
      <c r="S188">
        <f t="shared" si="185"/>
        <v>0</v>
      </c>
      <c r="T188">
        <f t="shared" si="186"/>
        <v>0</v>
      </c>
      <c r="U188">
        <f t="shared" si="187"/>
        <v>0</v>
      </c>
      <c r="V188">
        <f t="shared" si="188"/>
        <v>0</v>
      </c>
      <c r="W188">
        <f t="shared" si="189"/>
        <v>0</v>
      </c>
      <c r="X188">
        <f t="shared" si="190"/>
        <v>0</v>
      </c>
      <c r="Y188">
        <f t="shared" si="191"/>
        <v>0</v>
      </c>
      <c r="AA188">
        <v>45965916</v>
      </c>
      <c r="AB188">
        <f t="shared" si="192"/>
        <v>212.5</v>
      </c>
      <c r="AC188">
        <f>ROUND((ES188),6)</f>
        <v>212.5</v>
      </c>
      <c r="AD188">
        <f>ROUND((((ET188)-(EU188))+AE188),6)</f>
        <v>0</v>
      </c>
      <c r="AE188">
        <f>ROUND((EU188),6)</f>
        <v>0</v>
      </c>
      <c r="AF188">
        <f>ROUND((EV188),6)</f>
        <v>0</v>
      </c>
      <c r="AG188">
        <f t="shared" si="197"/>
        <v>0</v>
      </c>
      <c r="AH188">
        <f>(EW188)</f>
        <v>0</v>
      </c>
      <c r="AI188">
        <f>(EX188)</f>
        <v>0</v>
      </c>
      <c r="AJ188">
        <f t="shared" si="200"/>
        <v>0</v>
      </c>
      <c r="AK188">
        <v>212.5</v>
      </c>
      <c r="AL188">
        <v>212.5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9.84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400002</v>
      </c>
      <c r="BN188">
        <v>0</v>
      </c>
      <c r="BO188" t="s">
        <v>3</v>
      </c>
      <c r="BP188">
        <v>0</v>
      </c>
      <c r="BQ188">
        <v>202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01"/>
        <v>4182</v>
      </c>
      <c r="CQ188">
        <f t="shared" si="202"/>
        <v>2091</v>
      </c>
      <c r="CR188">
        <f>(ROUND((ROUND(((ET188)*AV188*1),2)*BB188),2)+ROUND((ROUND(((AE188-(EU188))*AV188*1),2)*BS188),2))</f>
        <v>0</v>
      </c>
      <c r="CS188">
        <f t="shared" si="204"/>
        <v>0</v>
      </c>
      <c r="CT188">
        <f t="shared" si="205"/>
        <v>0</v>
      </c>
      <c r="CU188">
        <f t="shared" si="206"/>
        <v>0</v>
      </c>
      <c r="CV188">
        <f t="shared" si="207"/>
        <v>0</v>
      </c>
      <c r="CW188">
        <f t="shared" si="208"/>
        <v>0</v>
      </c>
      <c r="CX188">
        <f t="shared" si="209"/>
        <v>0</v>
      </c>
      <c r="CY188">
        <f t="shared" si="210"/>
        <v>0</v>
      </c>
      <c r="CZ188">
        <f t="shared" si="211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458</v>
      </c>
      <c r="DW188" t="s">
        <v>458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45060349</v>
      </c>
      <c r="EF188">
        <v>202</v>
      </c>
      <c r="EG188" t="s">
        <v>459</v>
      </c>
      <c r="EH188">
        <v>0</v>
      </c>
      <c r="EI188" t="s">
        <v>3</v>
      </c>
      <c r="EJ188">
        <v>1</v>
      </c>
      <c r="EK188">
        <v>400002</v>
      </c>
      <c r="EL188" t="s">
        <v>460</v>
      </c>
      <c r="EM188" t="s">
        <v>459</v>
      </c>
      <c r="EO188" t="s">
        <v>3</v>
      </c>
      <c r="EQ188">
        <v>1572864</v>
      </c>
      <c r="ER188">
        <v>212.5</v>
      </c>
      <c r="ES188">
        <v>212.5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0</v>
      </c>
      <c r="FD188">
        <v>18</v>
      </c>
      <c r="FF188">
        <v>2050</v>
      </c>
      <c r="FQ188">
        <v>0</v>
      </c>
      <c r="FR188">
        <v>0</v>
      </c>
      <c r="FS188">
        <v>0</v>
      </c>
      <c r="FX188">
        <v>0</v>
      </c>
      <c r="FY188">
        <v>0</v>
      </c>
      <c r="GA188" t="s">
        <v>461</v>
      </c>
      <c r="GD188">
        <v>1</v>
      </c>
      <c r="GF188">
        <v>-96681452</v>
      </c>
      <c r="GG188">
        <v>2</v>
      </c>
      <c r="GH188">
        <v>3</v>
      </c>
      <c r="GI188">
        <v>5</v>
      </c>
      <c r="GJ188">
        <v>0</v>
      </c>
      <c r="GK188">
        <v>0</v>
      </c>
      <c r="GL188">
        <f t="shared" si="212"/>
        <v>0</v>
      </c>
      <c r="GM188">
        <f t="shared" si="213"/>
        <v>4182</v>
      </c>
      <c r="GN188">
        <f t="shared" si="214"/>
        <v>4182</v>
      </c>
      <c r="GO188">
        <f t="shared" si="215"/>
        <v>0</v>
      </c>
      <c r="GP188">
        <f t="shared" si="216"/>
        <v>0</v>
      </c>
      <c r="GR188">
        <v>1</v>
      </c>
      <c r="GS188">
        <v>1</v>
      </c>
      <c r="GT188">
        <v>0</v>
      </c>
      <c r="GU188" t="s">
        <v>3</v>
      </c>
      <c r="GV188">
        <f t="shared" si="217"/>
        <v>0</v>
      </c>
      <c r="GW188">
        <v>1</v>
      </c>
      <c r="GX188">
        <f t="shared" si="218"/>
        <v>0</v>
      </c>
      <c r="HA188">
        <v>0</v>
      </c>
      <c r="HB188">
        <v>0</v>
      </c>
      <c r="HC188">
        <f t="shared" si="219"/>
        <v>0</v>
      </c>
      <c r="HE188" t="s">
        <v>462</v>
      </c>
      <c r="HF188" t="s">
        <v>41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E189" t="s">
        <v>463</v>
      </c>
      <c r="F189" t="s">
        <v>456</v>
      </c>
      <c r="G189" t="s">
        <v>464</v>
      </c>
      <c r="H189" t="s">
        <v>458</v>
      </c>
      <c r="I189">
        <f>ROUND(ROUND(2+4,4),9)</f>
        <v>6</v>
      </c>
      <c r="J189">
        <v>0</v>
      </c>
      <c r="K189">
        <f>ROUND(ROUND(2+4,4),9)</f>
        <v>6</v>
      </c>
      <c r="O189">
        <f t="shared" si="181"/>
        <v>10710.45</v>
      </c>
      <c r="P189">
        <f t="shared" si="182"/>
        <v>10710.45</v>
      </c>
      <c r="Q189">
        <f>(ROUND((ROUND(((ET189)*AV189*I189),2)*BB189),2)+ROUND((ROUND(((AE189-(EU189))*AV189*I189),2)*BS189),2))</f>
        <v>0</v>
      </c>
      <c r="R189">
        <f t="shared" si="184"/>
        <v>0</v>
      </c>
      <c r="S189">
        <f t="shared" si="185"/>
        <v>0</v>
      </c>
      <c r="T189">
        <f t="shared" si="186"/>
        <v>0</v>
      </c>
      <c r="U189">
        <f t="shared" si="187"/>
        <v>0</v>
      </c>
      <c r="V189">
        <f t="shared" si="188"/>
        <v>0</v>
      </c>
      <c r="W189">
        <f t="shared" si="189"/>
        <v>0</v>
      </c>
      <c r="X189">
        <f t="shared" si="190"/>
        <v>0</v>
      </c>
      <c r="Y189">
        <f t="shared" si="191"/>
        <v>0</v>
      </c>
      <c r="AA189">
        <v>45965916</v>
      </c>
      <c r="AB189">
        <f t="shared" si="192"/>
        <v>181.41</v>
      </c>
      <c r="AC189">
        <f>ROUND((ES189),6)</f>
        <v>181.41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197"/>
        <v>0</v>
      </c>
      <c r="AH189">
        <f>(EW189)</f>
        <v>0</v>
      </c>
      <c r="AI189">
        <f>(EX189)</f>
        <v>0</v>
      </c>
      <c r="AJ189">
        <f t="shared" si="200"/>
        <v>0</v>
      </c>
      <c r="AK189">
        <v>181.41</v>
      </c>
      <c r="AL189">
        <v>181.41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9.84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400002</v>
      </c>
      <c r="BN189">
        <v>0</v>
      </c>
      <c r="BO189" t="s">
        <v>3</v>
      </c>
      <c r="BP189">
        <v>0</v>
      </c>
      <c r="BQ189">
        <v>202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01"/>
        <v>10710.45</v>
      </c>
      <c r="CQ189">
        <f t="shared" si="202"/>
        <v>1785.07</v>
      </c>
      <c r="CR189">
        <f>(ROUND((ROUND(((ET189)*AV189*1),2)*BB189),2)+ROUND((ROUND(((AE189-(EU189))*AV189*1),2)*BS189),2))</f>
        <v>0</v>
      </c>
      <c r="CS189">
        <f t="shared" si="204"/>
        <v>0</v>
      </c>
      <c r="CT189">
        <f t="shared" si="205"/>
        <v>0</v>
      </c>
      <c r="CU189">
        <f t="shared" si="206"/>
        <v>0</v>
      </c>
      <c r="CV189">
        <f t="shared" si="207"/>
        <v>0</v>
      </c>
      <c r="CW189">
        <f t="shared" si="208"/>
        <v>0</v>
      </c>
      <c r="CX189">
        <f t="shared" si="209"/>
        <v>0</v>
      </c>
      <c r="CY189">
        <f t="shared" si="210"/>
        <v>0</v>
      </c>
      <c r="CZ189">
        <f t="shared" si="211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458</v>
      </c>
      <c r="DW189" t="s">
        <v>458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45060349</v>
      </c>
      <c r="EF189">
        <v>202</v>
      </c>
      <c r="EG189" t="s">
        <v>459</v>
      </c>
      <c r="EH189">
        <v>0</v>
      </c>
      <c r="EI189" t="s">
        <v>3</v>
      </c>
      <c r="EJ189">
        <v>1</v>
      </c>
      <c r="EK189">
        <v>400002</v>
      </c>
      <c r="EL189" t="s">
        <v>460</v>
      </c>
      <c r="EM189" t="s">
        <v>459</v>
      </c>
      <c r="EO189" t="s">
        <v>3</v>
      </c>
      <c r="EQ189">
        <v>1572864</v>
      </c>
      <c r="ER189">
        <v>181.41</v>
      </c>
      <c r="ES189">
        <v>181.41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0</v>
      </c>
      <c r="FD189">
        <v>18</v>
      </c>
      <c r="FF189">
        <v>1750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465</v>
      </c>
      <c r="GD189">
        <v>1</v>
      </c>
      <c r="GF189">
        <v>1714034526</v>
      </c>
      <c r="GG189">
        <v>2</v>
      </c>
      <c r="GH189">
        <v>3</v>
      </c>
      <c r="GI189">
        <v>5</v>
      </c>
      <c r="GJ189">
        <v>0</v>
      </c>
      <c r="GK189">
        <v>0</v>
      </c>
      <c r="GL189">
        <f t="shared" si="212"/>
        <v>0</v>
      </c>
      <c r="GM189">
        <f t="shared" si="213"/>
        <v>10710.45</v>
      </c>
      <c r="GN189">
        <f t="shared" si="214"/>
        <v>10710.45</v>
      </c>
      <c r="GO189">
        <f t="shared" si="215"/>
        <v>0</v>
      </c>
      <c r="GP189">
        <f t="shared" si="216"/>
        <v>0</v>
      </c>
      <c r="GR189">
        <v>1</v>
      </c>
      <c r="GS189">
        <v>1</v>
      </c>
      <c r="GT189">
        <v>0</v>
      </c>
      <c r="GU189" t="s">
        <v>3</v>
      </c>
      <c r="GV189">
        <f t="shared" si="217"/>
        <v>0</v>
      </c>
      <c r="GW189">
        <v>1</v>
      </c>
      <c r="GX189">
        <f t="shared" si="218"/>
        <v>0</v>
      </c>
      <c r="HA189">
        <v>0</v>
      </c>
      <c r="HB189">
        <v>0</v>
      </c>
      <c r="HC189">
        <f t="shared" si="219"/>
        <v>0</v>
      </c>
      <c r="HE189" t="s">
        <v>462</v>
      </c>
      <c r="HF189" t="s">
        <v>41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1" spans="1:245" x14ac:dyDescent="0.2">
      <c r="A191" s="2">
        <v>51</v>
      </c>
      <c r="B191" s="2">
        <f>B165</f>
        <v>1</v>
      </c>
      <c r="C191" s="2">
        <f>A165</f>
        <v>4</v>
      </c>
      <c r="D191" s="2">
        <f>ROW(A165)</f>
        <v>165</v>
      </c>
      <c r="E191" s="2"/>
      <c r="F191" s="2" t="str">
        <f>IF(F165&lt;&gt;"",F165,"")</f>
        <v>Новый раздел</v>
      </c>
      <c r="G191" s="2" t="str">
        <f>IF(G165&lt;&gt;"",G165,"")</f>
        <v>Монтажные работы</v>
      </c>
      <c r="H191" s="2">
        <v>0</v>
      </c>
      <c r="I191" s="2"/>
      <c r="J191" s="2"/>
      <c r="K191" s="2"/>
      <c r="L191" s="2"/>
      <c r="M191" s="2"/>
      <c r="N191" s="2"/>
      <c r="O191" s="2">
        <f t="shared" ref="O191:T191" si="220">ROUND(AB191,2)</f>
        <v>143944.56</v>
      </c>
      <c r="P191" s="2">
        <f t="shared" si="220"/>
        <v>29190.49</v>
      </c>
      <c r="Q191" s="2">
        <f t="shared" si="220"/>
        <v>12473.76</v>
      </c>
      <c r="R191" s="2">
        <f t="shared" si="220"/>
        <v>6231.18</v>
      </c>
      <c r="S191" s="2">
        <f t="shared" si="220"/>
        <v>102280.31</v>
      </c>
      <c r="T191" s="2">
        <f t="shared" si="220"/>
        <v>0</v>
      </c>
      <c r="U191" s="2">
        <f>AH191</f>
        <v>143.63844025</v>
      </c>
      <c r="V191" s="2">
        <f>AI191</f>
        <v>0</v>
      </c>
      <c r="W191" s="2">
        <f>ROUND(AJ191,2)</f>
        <v>0</v>
      </c>
      <c r="X191" s="2">
        <f>ROUND(AK191,2)</f>
        <v>105021.12</v>
      </c>
      <c r="Y191" s="2">
        <f>ROUND(AL191,2)</f>
        <v>55987.18</v>
      </c>
      <c r="Z191" s="2"/>
      <c r="AA191" s="2"/>
      <c r="AB191" s="2">
        <f>ROUND(SUMIF(AA169:AA189,"=45965916",O169:O189),2)</f>
        <v>143944.56</v>
      </c>
      <c r="AC191" s="2">
        <f>ROUND(SUMIF(AA169:AA189,"=45965916",P169:P189),2)</f>
        <v>29190.49</v>
      </c>
      <c r="AD191" s="2">
        <f>ROUND(SUMIF(AA169:AA189,"=45965916",Q169:Q189),2)</f>
        <v>12473.76</v>
      </c>
      <c r="AE191" s="2">
        <f>ROUND(SUMIF(AA169:AA189,"=45965916",R169:R189),2)</f>
        <v>6231.18</v>
      </c>
      <c r="AF191" s="2">
        <f>ROUND(SUMIF(AA169:AA189,"=45965916",S169:S189),2)</f>
        <v>102280.31</v>
      </c>
      <c r="AG191" s="2">
        <f>ROUND(SUMIF(AA169:AA189,"=45965916",T169:T189),2)</f>
        <v>0</v>
      </c>
      <c r="AH191" s="2">
        <f>SUMIF(AA169:AA189,"=45965916",U169:U189)</f>
        <v>143.63844025</v>
      </c>
      <c r="AI191" s="2">
        <f>SUMIF(AA169:AA189,"=45965916",V169:V189)</f>
        <v>0</v>
      </c>
      <c r="AJ191" s="2">
        <f>ROUND(SUMIF(AA169:AA189,"=45965916",W169:W189),2)</f>
        <v>0</v>
      </c>
      <c r="AK191" s="2">
        <f>ROUND(SUMIF(AA169:AA189,"=45965916",X169:X189),2)</f>
        <v>105021.12</v>
      </c>
      <c r="AL191" s="2">
        <f>ROUND(SUMIF(AA169:AA189,"=45965916",Y169:Y189),2)</f>
        <v>55987.18</v>
      </c>
      <c r="AM191" s="2"/>
      <c r="AN191" s="2"/>
      <c r="AO191" s="2">
        <f t="shared" ref="AO191:BD191" si="221">ROUND(BX191,2)</f>
        <v>0</v>
      </c>
      <c r="AP191" s="2">
        <f t="shared" si="221"/>
        <v>0</v>
      </c>
      <c r="AQ191" s="2">
        <f t="shared" si="221"/>
        <v>0</v>
      </c>
      <c r="AR191" s="2">
        <f t="shared" si="221"/>
        <v>304952.86</v>
      </c>
      <c r="AS191" s="2">
        <f t="shared" si="221"/>
        <v>30006.62</v>
      </c>
      <c r="AT191" s="2">
        <f t="shared" si="221"/>
        <v>274946.24</v>
      </c>
      <c r="AU191" s="2">
        <f t="shared" si="221"/>
        <v>0</v>
      </c>
      <c r="AV191" s="2">
        <f t="shared" si="221"/>
        <v>29190.49</v>
      </c>
      <c r="AW191" s="2">
        <f t="shared" si="221"/>
        <v>29190.49</v>
      </c>
      <c r="AX191" s="2">
        <f t="shared" si="221"/>
        <v>0</v>
      </c>
      <c r="AY191" s="2">
        <f t="shared" si="221"/>
        <v>29190.49</v>
      </c>
      <c r="AZ191" s="2">
        <f t="shared" si="221"/>
        <v>0</v>
      </c>
      <c r="BA191" s="2">
        <f t="shared" si="221"/>
        <v>0</v>
      </c>
      <c r="BB191" s="2">
        <f t="shared" si="221"/>
        <v>0</v>
      </c>
      <c r="BC191" s="2">
        <f t="shared" si="221"/>
        <v>0</v>
      </c>
      <c r="BD191" s="2">
        <f t="shared" si="221"/>
        <v>0</v>
      </c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>
        <f>ROUND(SUMIF(AA169:AA189,"=45965916",FQ169:FQ189),2)</f>
        <v>0</v>
      </c>
      <c r="BY191" s="2">
        <f>ROUND(SUMIF(AA169:AA189,"=45965916",FR169:FR189),2)</f>
        <v>0</v>
      </c>
      <c r="BZ191" s="2">
        <f>ROUND(SUMIF(AA169:AA189,"=45965916",GL169:GL189),2)</f>
        <v>0</v>
      </c>
      <c r="CA191" s="2">
        <f>ROUND(SUMIF(AA169:AA189,"=45965916",GM169:GM189),2)</f>
        <v>304952.86</v>
      </c>
      <c r="CB191" s="2">
        <f>ROUND(SUMIF(AA169:AA189,"=45965916",GN169:GN189),2)</f>
        <v>30006.62</v>
      </c>
      <c r="CC191" s="2">
        <f>ROUND(SUMIF(AA169:AA189,"=45965916",GO169:GO189),2)</f>
        <v>274946.24</v>
      </c>
      <c r="CD191" s="2">
        <f>ROUND(SUMIF(AA169:AA189,"=45965916",GP169:GP189),2)</f>
        <v>0</v>
      </c>
      <c r="CE191" s="2">
        <f>AC191-BX191</f>
        <v>29190.49</v>
      </c>
      <c r="CF191" s="2">
        <f>AC191-BY191</f>
        <v>29190.49</v>
      </c>
      <c r="CG191" s="2">
        <f>BX191-BZ191</f>
        <v>0</v>
      </c>
      <c r="CH191" s="2">
        <f>AC191-BX191-BY191+BZ191</f>
        <v>29190.49</v>
      </c>
      <c r="CI191" s="2">
        <f>BY191-BZ191</f>
        <v>0</v>
      </c>
      <c r="CJ191" s="2">
        <f>ROUND(SUMIF(AA169:AA189,"=45965916",GX169:GX189),2)</f>
        <v>0</v>
      </c>
      <c r="CK191" s="2">
        <f>ROUND(SUMIF(AA169:AA189,"=45965916",GY169:GY189),2)</f>
        <v>0</v>
      </c>
      <c r="CL191" s="2">
        <f>ROUND(SUMIF(AA169:AA189,"=45965916",GZ169:GZ189),2)</f>
        <v>0</v>
      </c>
      <c r="CM191" s="2">
        <f>ROUND(SUMIF(AA169:AA189,"=45965916",HD169:HD189),2)</f>
        <v>0</v>
      </c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>
        <v>0</v>
      </c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201</v>
      </c>
      <c r="F193" s="4">
        <f>ROUND(Source!O191,O193)</f>
        <v>143944.56</v>
      </c>
      <c r="G193" s="4" t="s">
        <v>294</v>
      </c>
      <c r="H193" s="4" t="s">
        <v>295</v>
      </c>
      <c r="I193" s="4"/>
      <c r="J193" s="4"/>
      <c r="K193" s="4">
        <v>201</v>
      </c>
      <c r="L193" s="4">
        <v>1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44163.32</v>
      </c>
      <c r="X193" s="4">
        <v>1</v>
      </c>
      <c r="Y193" s="4">
        <v>44163.32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202</v>
      </c>
      <c r="F194" s="4">
        <f>ROUND(Source!P191,O194)</f>
        <v>29190.49</v>
      </c>
      <c r="G194" s="4" t="s">
        <v>296</v>
      </c>
      <c r="H194" s="4" t="s">
        <v>297</v>
      </c>
      <c r="I194" s="4"/>
      <c r="J194" s="4"/>
      <c r="K194" s="4">
        <v>202</v>
      </c>
      <c r="L194" s="4">
        <v>2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15893.59</v>
      </c>
      <c r="X194" s="4">
        <v>1</v>
      </c>
      <c r="Y194" s="4">
        <v>15893.59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222</v>
      </c>
      <c r="F195" s="4">
        <f>ROUND(Source!AO191,O195)</f>
        <v>0</v>
      </c>
      <c r="G195" s="4" t="s">
        <v>298</v>
      </c>
      <c r="H195" s="4" t="s">
        <v>299</v>
      </c>
      <c r="I195" s="4"/>
      <c r="J195" s="4"/>
      <c r="K195" s="4">
        <v>222</v>
      </c>
      <c r="L195" s="4">
        <v>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225</v>
      </c>
      <c r="F196" s="4">
        <f>ROUND(Source!AV191,O196)</f>
        <v>29190.49</v>
      </c>
      <c r="G196" s="4" t="s">
        <v>300</v>
      </c>
      <c r="H196" s="4" t="s">
        <v>301</v>
      </c>
      <c r="I196" s="4"/>
      <c r="J196" s="4"/>
      <c r="K196" s="4">
        <v>225</v>
      </c>
      <c r="L196" s="4">
        <v>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15893.59</v>
      </c>
      <c r="X196" s="4">
        <v>1</v>
      </c>
      <c r="Y196" s="4">
        <v>15893.59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226</v>
      </c>
      <c r="F197" s="4">
        <f>ROUND(Source!AW191,O197)</f>
        <v>29190.49</v>
      </c>
      <c r="G197" s="4" t="s">
        <v>302</v>
      </c>
      <c r="H197" s="4" t="s">
        <v>303</v>
      </c>
      <c r="I197" s="4"/>
      <c r="J197" s="4"/>
      <c r="K197" s="4">
        <v>226</v>
      </c>
      <c r="L197" s="4">
        <v>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15893.59</v>
      </c>
      <c r="X197" s="4">
        <v>1</v>
      </c>
      <c r="Y197" s="4">
        <v>15893.59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227</v>
      </c>
      <c r="F198" s="4">
        <f>ROUND(Source!AX191,O198)</f>
        <v>0</v>
      </c>
      <c r="G198" s="4" t="s">
        <v>304</v>
      </c>
      <c r="H198" s="4" t="s">
        <v>305</v>
      </c>
      <c r="I198" s="4"/>
      <c r="J198" s="4"/>
      <c r="K198" s="4">
        <v>227</v>
      </c>
      <c r="L198" s="4">
        <v>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228</v>
      </c>
      <c r="F199" s="4">
        <f>ROUND(Source!AY191,O199)</f>
        <v>29190.49</v>
      </c>
      <c r="G199" s="4" t="s">
        <v>306</v>
      </c>
      <c r="H199" s="4" t="s">
        <v>307</v>
      </c>
      <c r="I199" s="4"/>
      <c r="J199" s="4"/>
      <c r="K199" s="4">
        <v>228</v>
      </c>
      <c r="L199" s="4">
        <v>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15893.59</v>
      </c>
      <c r="X199" s="4">
        <v>1</v>
      </c>
      <c r="Y199" s="4">
        <v>15893.59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216</v>
      </c>
      <c r="F200" s="4">
        <f>ROUND(Source!AP191,O200)</f>
        <v>0</v>
      </c>
      <c r="G200" s="4" t="s">
        <v>308</v>
      </c>
      <c r="H200" s="4" t="s">
        <v>309</v>
      </c>
      <c r="I200" s="4"/>
      <c r="J200" s="4"/>
      <c r="K200" s="4">
        <v>216</v>
      </c>
      <c r="L200" s="4">
        <v>8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223</v>
      </c>
      <c r="F201" s="4">
        <f>ROUND(Source!AQ191,O201)</f>
        <v>0</v>
      </c>
      <c r="G201" s="4" t="s">
        <v>310</v>
      </c>
      <c r="H201" s="4" t="s">
        <v>311</v>
      </c>
      <c r="I201" s="4"/>
      <c r="J201" s="4"/>
      <c r="K201" s="4">
        <v>223</v>
      </c>
      <c r="L201" s="4">
        <v>9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229</v>
      </c>
      <c r="F202" s="4">
        <f>ROUND(Source!AZ191,O202)</f>
        <v>0</v>
      </c>
      <c r="G202" s="4" t="s">
        <v>312</v>
      </c>
      <c r="H202" s="4" t="s">
        <v>313</v>
      </c>
      <c r="I202" s="4"/>
      <c r="J202" s="4"/>
      <c r="K202" s="4">
        <v>229</v>
      </c>
      <c r="L202" s="4">
        <v>10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203</v>
      </c>
      <c r="F203" s="4">
        <f>ROUND(Source!Q191,O203)</f>
        <v>12473.76</v>
      </c>
      <c r="G203" s="4" t="s">
        <v>314</v>
      </c>
      <c r="H203" s="4" t="s">
        <v>315</v>
      </c>
      <c r="I203" s="4"/>
      <c r="J203" s="4"/>
      <c r="K203" s="4">
        <v>203</v>
      </c>
      <c r="L203" s="4">
        <v>11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56.98</v>
      </c>
      <c r="X203" s="4">
        <v>1</v>
      </c>
      <c r="Y203" s="4">
        <v>56.98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231</v>
      </c>
      <c r="F204" s="4">
        <f>ROUND(Source!BB191,O204)</f>
        <v>0</v>
      </c>
      <c r="G204" s="4" t="s">
        <v>316</v>
      </c>
      <c r="H204" s="4" t="s">
        <v>317</v>
      </c>
      <c r="I204" s="4"/>
      <c r="J204" s="4"/>
      <c r="K204" s="4">
        <v>231</v>
      </c>
      <c r="L204" s="4">
        <v>12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204</v>
      </c>
      <c r="F205" s="4">
        <f>ROUND(Source!R191,O205)</f>
        <v>6231.18</v>
      </c>
      <c r="G205" s="4" t="s">
        <v>318</v>
      </c>
      <c r="H205" s="4" t="s">
        <v>319</v>
      </c>
      <c r="I205" s="4"/>
      <c r="J205" s="4"/>
      <c r="K205" s="4">
        <v>204</v>
      </c>
      <c r="L205" s="4">
        <v>13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28.74</v>
      </c>
      <c r="X205" s="4">
        <v>1</v>
      </c>
      <c r="Y205" s="4">
        <v>28.74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205</v>
      </c>
      <c r="F206" s="4">
        <f>ROUND(Source!S191,O206)</f>
        <v>102280.31</v>
      </c>
      <c r="G206" s="4" t="s">
        <v>320</v>
      </c>
      <c r="H206" s="4" t="s">
        <v>321</v>
      </c>
      <c r="I206" s="4"/>
      <c r="J206" s="4"/>
      <c r="K206" s="4">
        <v>205</v>
      </c>
      <c r="L206" s="4">
        <v>14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28212.75</v>
      </c>
      <c r="X206" s="4">
        <v>1</v>
      </c>
      <c r="Y206" s="4">
        <v>28212.75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232</v>
      </c>
      <c r="F207" s="4">
        <f>ROUND(Source!BC191,O207)</f>
        <v>0</v>
      </c>
      <c r="G207" s="4" t="s">
        <v>322</v>
      </c>
      <c r="H207" s="4" t="s">
        <v>323</v>
      </c>
      <c r="I207" s="4"/>
      <c r="J207" s="4"/>
      <c r="K207" s="4">
        <v>232</v>
      </c>
      <c r="L207" s="4">
        <v>15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214</v>
      </c>
      <c r="F208" s="4">
        <f>ROUND(Source!AS191,O208)</f>
        <v>30006.62</v>
      </c>
      <c r="G208" s="4" t="s">
        <v>324</v>
      </c>
      <c r="H208" s="4" t="s">
        <v>325</v>
      </c>
      <c r="I208" s="4"/>
      <c r="J208" s="4"/>
      <c r="K208" s="4">
        <v>214</v>
      </c>
      <c r="L208" s="4">
        <v>16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30006.62</v>
      </c>
      <c r="X208" s="4">
        <v>1</v>
      </c>
      <c r="Y208" s="4">
        <v>30006.62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215</v>
      </c>
      <c r="F209" s="4">
        <f>ROUND(Source!AT191,O209)</f>
        <v>274946.24</v>
      </c>
      <c r="G209" s="4" t="s">
        <v>326</v>
      </c>
      <c r="H209" s="4" t="s">
        <v>327</v>
      </c>
      <c r="I209" s="4"/>
      <c r="J209" s="4"/>
      <c r="K209" s="4">
        <v>215</v>
      </c>
      <c r="L209" s="4">
        <v>17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56365.4</v>
      </c>
      <c r="X209" s="4">
        <v>1</v>
      </c>
      <c r="Y209" s="4">
        <v>56365.4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217</v>
      </c>
      <c r="F210" s="4">
        <f>ROUND(Source!AU191,O210)</f>
        <v>0</v>
      </c>
      <c r="G210" s="4" t="s">
        <v>328</v>
      </c>
      <c r="H210" s="4" t="s">
        <v>329</v>
      </c>
      <c r="I210" s="4"/>
      <c r="J210" s="4"/>
      <c r="K210" s="4">
        <v>217</v>
      </c>
      <c r="L210" s="4">
        <v>18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230</v>
      </c>
      <c r="F211" s="4">
        <f>ROUND(Source!BA191,O211)</f>
        <v>0</v>
      </c>
      <c r="G211" s="4" t="s">
        <v>330</v>
      </c>
      <c r="H211" s="4" t="s">
        <v>331</v>
      </c>
      <c r="I211" s="4"/>
      <c r="J211" s="4"/>
      <c r="K211" s="4">
        <v>230</v>
      </c>
      <c r="L211" s="4">
        <v>19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206</v>
      </c>
      <c r="F212" s="4">
        <f>ROUND(Source!T191,O212)</f>
        <v>0</v>
      </c>
      <c r="G212" s="4" t="s">
        <v>332</v>
      </c>
      <c r="H212" s="4" t="s">
        <v>333</v>
      </c>
      <c r="I212" s="4"/>
      <c r="J212" s="4"/>
      <c r="K212" s="4">
        <v>206</v>
      </c>
      <c r="L212" s="4">
        <v>20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207</v>
      </c>
      <c r="F213" s="4">
        <f>Source!U191</f>
        <v>143.63844025</v>
      </c>
      <c r="G213" s="4" t="s">
        <v>334</v>
      </c>
      <c r="H213" s="4" t="s">
        <v>335</v>
      </c>
      <c r="I213" s="4"/>
      <c r="J213" s="4"/>
      <c r="K213" s="4">
        <v>207</v>
      </c>
      <c r="L213" s="4">
        <v>21</v>
      </c>
      <c r="M213" s="4">
        <v>3</v>
      </c>
      <c r="N213" s="4" t="s">
        <v>3</v>
      </c>
      <c r="O213" s="4">
        <v>-1</v>
      </c>
      <c r="P213" s="4"/>
      <c r="Q213" s="4"/>
      <c r="R213" s="4"/>
      <c r="S213" s="4"/>
      <c r="T213" s="4"/>
      <c r="U213" s="4"/>
      <c r="V213" s="4"/>
      <c r="W213" s="4">
        <v>38.343850399999994</v>
      </c>
      <c r="X213" s="4">
        <v>1</v>
      </c>
      <c r="Y213" s="4">
        <v>38.343850399999994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208</v>
      </c>
      <c r="F214" s="4">
        <f>Source!V191</f>
        <v>0</v>
      </c>
      <c r="G214" s="4" t="s">
        <v>336</v>
      </c>
      <c r="H214" s="4" t="s">
        <v>337</v>
      </c>
      <c r="I214" s="4"/>
      <c r="J214" s="4"/>
      <c r="K214" s="4">
        <v>208</v>
      </c>
      <c r="L214" s="4">
        <v>22</v>
      </c>
      <c r="M214" s="4">
        <v>3</v>
      </c>
      <c r="N214" s="4" t="s">
        <v>3</v>
      </c>
      <c r="O214" s="4">
        <v>-1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209</v>
      </c>
      <c r="F215" s="4">
        <f>ROUND(Source!W191,O215)</f>
        <v>0</v>
      </c>
      <c r="G215" s="4" t="s">
        <v>338</v>
      </c>
      <c r="H215" s="4" t="s">
        <v>339</v>
      </c>
      <c r="I215" s="4"/>
      <c r="J215" s="4"/>
      <c r="K215" s="4">
        <v>209</v>
      </c>
      <c r="L215" s="4">
        <v>23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233</v>
      </c>
      <c r="F216" s="4">
        <f>ROUND(Source!BD191,O216)</f>
        <v>0</v>
      </c>
      <c r="G216" s="4" t="s">
        <v>340</v>
      </c>
      <c r="H216" s="4" t="s">
        <v>341</v>
      </c>
      <c r="I216" s="4"/>
      <c r="J216" s="4"/>
      <c r="K216" s="4">
        <v>233</v>
      </c>
      <c r="L216" s="4">
        <v>24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210</v>
      </c>
      <c r="F217" s="4">
        <f>ROUND(Source!X191,O217)</f>
        <v>105021.12</v>
      </c>
      <c r="G217" s="4" t="s">
        <v>342</v>
      </c>
      <c r="H217" s="4" t="s">
        <v>343</v>
      </c>
      <c r="I217" s="4"/>
      <c r="J217" s="4"/>
      <c r="K217" s="4">
        <v>210</v>
      </c>
      <c r="L217" s="4">
        <v>25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27159.22</v>
      </c>
      <c r="X217" s="4">
        <v>1</v>
      </c>
      <c r="Y217" s="4">
        <v>27159.22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211</v>
      </c>
      <c r="F218" s="4">
        <f>ROUND(Source!Y191,O218)</f>
        <v>55987.18</v>
      </c>
      <c r="G218" s="4" t="s">
        <v>344</v>
      </c>
      <c r="H218" s="4" t="s">
        <v>345</v>
      </c>
      <c r="I218" s="4"/>
      <c r="J218" s="4"/>
      <c r="K218" s="4">
        <v>211</v>
      </c>
      <c r="L218" s="4">
        <v>26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15049.48</v>
      </c>
      <c r="X218" s="4">
        <v>1</v>
      </c>
      <c r="Y218" s="4">
        <v>15049.48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224</v>
      </c>
      <c r="F219" s="4">
        <f>ROUND(Source!AR191,O219)</f>
        <v>304952.86</v>
      </c>
      <c r="G219" s="4" t="s">
        <v>346</v>
      </c>
      <c r="H219" s="4" t="s">
        <v>347</v>
      </c>
      <c r="I219" s="4"/>
      <c r="J219" s="4"/>
      <c r="K219" s="4">
        <v>224</v>
      </c>
      <c r="L219" s="4">
        <v>27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86372.02</v>
      </c>
      <c r="X219" s="4">
        <v>1</v>
      </c>
      <c r="Y219" s="4">
        <v>86372.02</v>
      </c>
      <c r="Z219" s="4"/>
      <c r="AA219" s="4"/>
      <c r="AB219" s="4"/>
    </row>
    <row r="221" spans="1:206" x14ac:dyDescent="0.2">
      <c r="A221" s="1">
        <v>4</v>
      </c>
      <c r="B221" s="1">
        <v>1</v>
      </c>
      <c r="C221" s="1"/>
      <c r="D221" s="1">
        <f>ROW(A232)</f>
        <v>232</v>
      </c>
      <c r="E221" s="1"/>
      <c r="F221" s="1" t="s">
        <v>23</v>
      </c>
      <c r="G221" s="1" t="s">
        <v>466</v>
      </c>
      <c r="H221" s="1" t="s">
        <v>3</v>
      </c>
      <c r="I221" s="1">
        <v>0</v>
      </c>
      <c r="J221" s="1"/>
      <c r="K221" s="1">
        <v>0</v>
      </c>
      <c r="L221" s="1"/>
      <c r="M221" s="1" t="s">
        <v>3</v>
      </c>
      <c r="N221" s="1"/>
      <c r="O221" s="1"/>
      <c r="P221" s="1"/>
      <c r="Q221" s="1"/>
      <c r="R221" s="1"/>
      <c r="S221" s="1">
        <v>0</v>
      </c>
      <c r="T221" s="1"/>
      <c r="U221" s="1" t="s">
        <v>3</v>
      </c>
      <c r="V221" s="1">
        <v>0</v>
      </c>
      <c r="W221" s="1"/>
      <c r="X221" s="1"/>
      <c r="Y221" s="1"/>
      <c r="Z221" s="1"/>
      <c r="AA221" s="1"/>
      <c r="AB221" s="1" t="s">
        <v>3</v>
      </c>
      <c r="AC221" s="1" t="s">
        <v>3</v>
      </c>
      <c r="AD221" s="1" t="s">
        <v>3</v>
      </c>
      <c r="AE221" s="1" t="s">
        <v>3</v>
      </c>
      <c r="AF221" s="1" t="s">
        <v>3</v>
      </c>
      <c r="AG221" s="1" t="s">
        <v>3</v>
      </c>
      <c r="AH221" s="1"/>
      <c r="AI221" s="1"/>
      <c r="AJ221" s="1"/>
      <c r="AK221" s="1"/>
      <c r="AL221" s="1"/>
      <c r="AM221" s="1"/>
      <c r="AN221" s="1"/>
      <c r="AO221" s="1"/>
      <c r="AP221" s="1" t="s">
        <v>3</v>
      </c>
      <c r="AQ221" s="1" t="s">
        <v>3</v>
      </c>
      <c r="AR221" s="1" t="s">
        <v>3</v>
      </c>
      <c r="AS221" s="1"/>
      <c r="AT221" s="1"/>
      <c r="AU221" s="1"/>
      <c r="AV221" s="1"/>
      <c r="AW221" s="1"/>
      <c r="AX221" s="1"/>
      <c r="AY221" s="1"/>
      <c r="AZ221" s="1" t="s">
        <v>3</v>
      </c>
      <c r="BA221" s="1"/>
      <c r="BB221" s="1" t="s">
        <v>3</v>
      </c>
      <c r="BC221" s="1" t="s">
        <v>3</v>
      </c>
      <c r="BD221" s="1" t="s">
        <v>3</v>
      </c>
      <c r="BE221" s="1" t="s">
        <v>3</v>
      </c>
      <c r="BF221" s="1" t="s">
        <v>3</v>
      </c>
      <c r="BG221" s="1" t="s">
        <v>3</v>
      </c>
      <c r="BH221" s="1" t="s">
        <v>3</v>
      </c>
      <c r="BI221" s="1" t="s">
        <v>3</v>
      </c>
      <c r="BJ221" s="1" t="s">
        <v>3</v>
      </c>
      <c r="BK221" s="1" t="s">
        <v>3</v>
      </c>
      <c r="BL221" s="1" t="s">
        <v>3</v>
      </c>
      <c r="BM221" s="1" t="s">
        <v>3</v>
      </c>
      <c r="BN221" s="1" t="s">
        <v>3</v>
      </c>
      <c r="BO221" s="1" t="s">
        <v>3</v>
      </c>
      <c r="BP221" s="1" t="s">
        <v>3</v>
      </c>
      <c r="BQ221" s="1"/>
      <c r="BR221" s="1"/>
      <c r="BS221" s="1"/>
      <c r="BT221" s="1"/>
      <c r="BU221" s="1"/>
      <c r="BV221" s="1"/>
      <c r="BW221" s="1"/>
      <c r="BX221" s="1">
        <v>0</v>
      </c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>
        <v>0</v>
      </c>
    </row>
    <row r="223" spans="1:206" x14ac:dyDescent="0.2">
      <c r="A223" s="2">
        <v>52</v>
      </c>
      <c r="B223" s="2">
        <f t="shared" ref="B223:G223" si="222">B232</f>
        <v>1</v>
      </c>
      <c r="C223" s="2">
        <f t="shared" si="222"/>
        <v>4</v>
      </c>
      <c r="D223" s="2">
        <f t="shared" si="222"/>
        <v>221</v>
      </c>
      <c r="E223" s="2">
        <f t="shared" si="222"/>
        <v>0</v>
      </c>
      <c r="F223" s="2" t="str">
        <f t="shared" si="222"/>
        <v>Новый раздел</v>
      </c>
      <c r="G223" s="2" t="str">
        <f t="shared" si="222"/>
        <v>Внешний контур заземления</v>
      </c>
      <c r="H223" s="2"/>
      <c r="I223" s="2"/>
      <c r="J223" s="2"/>
      <c r="K223" s="2"/>
      <c r="L223" s="2"/>
      <c r="M223" s="2"/>
      <c r="N223" s="2"/>
      <c r="O223" s="2">
        <f t="shared" ref="O223:AT223" si="223">O232</f>
        <v>79195.520000000004</v>
      </c>
      <c r="P223" s="2">
        <f t="shared" si="223"/>
        <v>43130.92</v>
      </c>
      <c r="Q223" s="2">
        <f t="shared" si="223"/>
        <v>1147.8900000000001</v>
      </c>
      <c r="R223" s="2">
        <f t="shared" si="223"/>
        <v>331.9</v>
      </c>
      <c r="S223" s="2">
        <f t="shared" si="223"/>
        <v>34916.71</v>
      </c>
      <c r="T223" s="2">
        <f t="shared" si="223"/>
        <v>0</v>
      </c>
      <c r="U223" s="2">
        <f t="shared" si="223"/>
        <v>50.295392400000004</v>
      </c>
      <c r="V223" s="2">
        <f t="shared" si="223"/>
        <v>0</v>
      </c>
      <c r="W223" s="2">
        <f t="shared" si="223"/>
        <v>0</v>
      </c>
      <c r="X223" s="2">
        <f t="shared" si="223"/>
        <v>34191.15</v>
      </c>
      <c r="Y223" s="2">
        <f t="shared" si="223"/>
        <v>17976.8</v>
      </c>
      <c r="Z223" s="2">
        <f t="shared" si="223"/>
        <v>0</v>
      </c>
      <c r="AA223" s="2">
        <f t="shared" si="223"/>
        <v>0</v>
      </c>
      <c r="AB223" s="2">
        <f t="shared" si="223"/>
        <v>79195.520000000004</v>
      </c>
      <c r="AC223" s="2">
        <f t="shared" si="223"/>
        <v>43130.92</v>
      </c>
      <c r="AD223" s="2">
        <f t="shared" si="223"/>
        <v>1147.8900000000001</v>
      </c>
      <c r="AE223" s="2">
        <f t="shared" si="223"/>
        <v>331.9</v>
      </c>
      <c r="AF223" s="2">
        <f t="shared" si="223"/>
        <v>34916.71</v>
      </c>
      <c r="AG223" s="2">
        <f t="shared" si="223"/>
        <v>0</v>
      </c>
      <c r="AH223" s="2">
        <f t="shared" si="223"/>
        <v>50.295392400000004</v>
      </c>
      <c r="AI223" s="2">
        <f t="shared" si="223"/>
        <v>0</v>
      </c>
      <c r="AJ223" s="2">
        <f t="shared" si="223"/>
        <v>0</v>
      </c>
      <c r="AK223" s="2">
        <f t="shared" si="223"/>
        <v>34191.15</v>
      </c>
      <c r="AL223" s="2">
        <f t="shared" si="223"/>
        <v>17976.8</v>
      </c>
      <c r="AM223" s="2">
        <f t="shared" si="223"/>
        <v>0</v>
      </c>
      <c r="AN223" s="2">
        <f t="shared" si="223"/>
        <v>0</v>
      </c>
      <c r="AO223" s="2">
        <f t="shared" si="223"/>
        <v>0</v>
      </c>
      <c r="AP223" s="2">
        <f t="shared" si="223"/>
        <v>0</v>
      </c>
      <c r="AQ223" s="2">
        <f t="shared" si="223"/>
        <v>0</v>
      </c>
      <c r="AR223" s="2">
        <f t="shared" si="223"/>
        <v>131363.47</v>
      </c>
      <c r="AS223" s="2">
        <f t="shared" si="223"/>
        <v>0</v>
      </c>
      <c r="AT223" s="2">
        <f t="shared" si="223"/>
        <v>131363.47</v>
      </c>
      <c r="AU223" s="2">
        <f t="shared" ref="AU223:BZ223" si="224">AU232</f>
        <v>0</v>
      </c>
      <c r="AV223" s="2">
        <f t="shared" si="224"/>
        <v>43130.92</v>
      </c>
      <c r="AW223" s="2">
        <f t="shared" si="224"/>
        <v>43130.92</v>
      </c>
      <c r="AX223" s="2">
        <f t="shared" si="224"/>
        <v>0</v>
      </c>
      <c r="AY223" s="2">
        <f t="shared" si="224"/>
        <v>43130.92</v>
      </c>
      <c r="AZ223" s="2">
        <f t="shared" si="224"/>
        <v>0</v>
      </c>
      <c r="BA223" s="2">
        <f t="shared" si="224"/>
        <v>0</v>
      </c>
      <c r="BB223" s="2">
        <f t="shared" si="224"/>
        <v>0</v>
      </c>
      <c r="BC223" s="2">
        <f t="shared" si="224"/>
        <v>0</v>
      </c>
      <c r="BD223" s="2">
        <f t="shared" si="224"/>
        <v>0</v>
      </c>
      <c r="BE223" s="2">
        <f t="shared" si="224"/>
        <v>0</v>
      </c>
      <c r="BF223" s="2">
        <f t="shared" si="224"/>
        <v>0</v>
      </c>
      <c r="BG223" s="2">
        <f t="shared" si="224"/>
        <v>0</v>
      </c>
      <c r="BH223" s="2">
        <f t="shared" si="224"/>
        <v>0</v>
      </c>
      <c r="BI223" s="2">
        <f t="shared" si="224"/>
        <v>0</v>
      </c>
      <c r="BJ223" s="2">
        <f t="shared" si="224"/>
        <v>0</v>
      </c>
      <c r="BK223" s="2">
        <f t="shared" si="224"/>
        <v>0</v>
      </c>
      <c r="BL223" s="2">
        <f t="shared" si="224"/>
        <v>0</v>
      </c>
      <c r="BM223" s="2">
        <f t="shared" si="224"/>
        <v>0</v>
      </c>
      <c r="BN223" s="2">
        <f t="shared" si="224"/>
        <v>0</v>
      </c>
      <c r="BO223" s="2">
        <f t="shared" si="224"/>
        <v>0</v>
      </c>
      <c r="BP223" s="2">
        <f t="shared" si="224"/>
        <v>0</v>
      </c>
      <c r="BQ223" s="2">
        <f t="shared" si="224"/>
        <v>0</v>
      </c>
      <c r="BR223" s="2">
        <f t="shared" si="224"/>
        <v>0</v>
      </c>
      <c r="BS223" s="2">
        <f t="shared" si="224"/>
        <v>0</v>
      </c>
      <c r="BT223" s="2">
        <f t="shared" si="224"/>
        <v>0</v>
      </c>
      <c r="BU223" s="2">
        <f t="shared" si="224"/>
        <v>0</v>
      </c>
      <c r="BV223" s="2">
        <f t="shared" si="224"/>
        <v>0</v>
      </c>
      <c r="BW223" s="2">
        <f t="shared" si="224"/>
        <v>0</v>
      </c>
      <c r="BX223" s="2">
        <f t="shared" si="224"/>
        <v>0</v>
      </c>
      <c r="BY223" s="2">
        <f t="shared" si="224"/>
        <v>0</v>
      </c>
      <c r="BZ223" s="2">
        <f t="shared" si="224"/>
        <v>0</v>
      </c>
      <c r="CA223" s="2">
        <f t="shared" ref="CA223:DF223" si="225">CA232</f>
        <v>131363.47</v>
      </c>
      <c r="CB223" s="2">
        <f t="shared" si="225"/>
        <v>0</v>
      </c>
      <c r="CC223" s="2">
        <f t="shared" si="225"/>
        <v>131363.47</v>
      </c>
      <c r="CD223" s="2">
        <f t="shared" si="225"/>
        <v>0</v>
      </c>
      <c r="CE223" s="2">
        <f t="shared" si="225"/>
        <v>43130.92</v>
      </c>
      <c r="CF223" s="2">
        <f t="shared" si="225"/>
        <v>43130.92</v>
      </c>
      <c r="CG223" s="2">
        <f t="shared" si="225"/>
        <v>0</v>
      </c>
      <c r="CH223" s="2">
        <f t="shared" si="225"/>
        <v>43130.92</v>
      </c>
      <c r="CI223" s="2">
        <f t="shared" si="225"/>
        <v>0</v>
      </c>
      <c r="CJ223" s="2">
        <f t="shared" si="225"/>
        <v>0</v>
      </c>
      <c r="CK223" s="2">
        <f t="shared" si="225"/>
        <v>0</v>
      </c>
      <c r="CL223" s="2">
        <f t="shared" si="225"/>
        <v>0</v>
      </c>
      <c r="CM223" s="2">
        <f t="shared" si="225"/>
        <v>0</v>
      </c>
      <c r="CN223" s="2">
        <f t="shared" si="225"/>
        <v>0</v>
      </c>
      <c r="CO223" s="2">
        <f t="shared" si="225"/>
        <v>0</v>
      </c>
      <c r="CP223" s="2">
        <f t="shared" si="225"/>
        <v>0</v>
      </c>
      <c r="CQ223" s="2">
        <f t="shared" si="225"/>
        <v>0</v>
      </c>
      <c r="CR223" s="2">
        <f t="shared" si="225"/>
        <v>0</v>
      </c>
      <c r="CS223" s="2">
        <f t="shared" si="225"/>
        <v>0</v>
      </c>
      <c r="CT223" s="2">
        <f t="shared" si="225"/>
        <v>0</v>
      </c>
      <c r="CU223" s="2">
        <f t="shared" si="225"/>
        <v>0</v>
      </c>
      <c r="CV223" s="2">
        <f t="shared" si="225"/>
        <v>0</v>
      </c>
      <c r="CW223" s="2">
        <f t="shared" si="225"/>
        <v>0</v>
      </c>
      <c r="CX223" s="2">
        <f t="shared" si="225"/>
        <v>0</v>
      </c>
      <c r="CY223" s="2">
        <f t="shared" si="225"/>
        <v>0</v>
      </c>
      <c r="CZ223" s="2">
        <f t="shared" si="225"/>
        <v>0</v>
      </c>
      <c r="DA223" s="2">
        <f t="shared" si="225"/>
        <v>0</v>
      </c>
      <c r="DB223" s="2">
        <f t="shared" si="225"/>
        <v>0</v>
      </c>
      <c r="DC223" s="2">
        <f t="shared" si="225"/>
        <v>0</v>
      </c>
      <c r="DD223" s="2">
        <f t="shared" si="225"/>
        <v>0</v>
      </c>
      <c r="DE223" s="2">
        <f t="shared" si="225"/>
        <v>0</v>
      </c>
      <c r="DF223" s="2">
        <f t="shared" si="225"/>
        <v>0</v>
      </c>
      <c r="DG223" s="3">
        <f t="shared" ref="DG223:EL223" si="226">DG232</f>
        <v>0</v>
      </c>
      <c r="DH223" s="3">
        <f t="shared" si="226"/>
        <v>0</v>
      </c>
      <c r="DI223" s="3">
        <f t="shared" si="226"/>
        <v>0</v>
      </c>
      <c r="DJ223" s="3">
        <f t="shared" si="226"/>
        <v>0</v>
      </c>
      <c r="DK223" s="3">
        <f t="shared" si="226"/>
        <v>0</v>
      </c>
      <c r="DL223" s="3">
        <f t="shared" si="226"/>
        <v>0</v>
      </c>
      <c r="DM223" s="3">
        <f t="shared" si="226"/>
        <v>0</v>
      </c>
      <c r="DN223" s="3">
        <f t="shared" si="226"/>
        <v>0</v>
      </c>
      <c r="DO223" s="3">
        <f t="shared" si="226"/>
        <v>0</v>
      </c>
      <c r="DP223" s="3">
        <f t="shared" si="226"/>
        <v>0</v>
      </c>
      <c r="DQ223" s="3">
        <f t="shared" si="226"/>
        <v>0</v>
      </c>
      <c r="DR223" s="3">
        <f t="shared" si="226"/>
        <v>0</v>
      </c>
      <c r="DS223" s="3">
        <f t="shared" si="226"/>
        <v>0</v>
      </c>
      <c r="DT223" s="3">
        <f t="shared" si="226"/>
        <v>0</v>
      </c>
      <c r="DU223" s="3">
        <f t="shared" si="226"/>
        <v>0</v>
      </c>
      <c r="DV223" s="3">
        <f t="shared" si="226"/>
        <v>0</v>
      </c>
      <c r="DW223" s="3">
        <f t="shared" si="226"/>
        <v>0</v>
      </c>
      <c r="DX223" s="3">
        <f t="shared" si="226"/>
        <v>0</v>
      </c>
      <c r="DY223" s="3">
        <f t="shared" si="226"/>
        <v>0</v>
      </c>
      <c r="DZ223" s="3">
        <f t="shared" si="226"/>
        <v>0</v>
      </c>
      <c r="EA223" s="3">
        <f t="shared" si="226"/>
        <v>0</v>
      </c>
      <c r="EB223" s="3">
        <f t="shared" si="226"/>
        <v>0</v>
      </c>
      <c r="EC223" s="3">
        <f t="shared" si="226"/>
        <v>0</v>
      </c>
      <c r="ED223" s="3">
        <f t="shared" si="226"/>
        <v>0</v>
      </c>
      <c r="EE223" s="3">
        <f t="shared" si="226"/>
        <v>0</v>
      </c>
      <c r="EF223" s="3">
        <f t="shared" si="226"/>
        <v>0</v>
      </c>
      <c r="EG223" s="3">
        <f t="shared" si="226"/>
        <v>0</v>
      </c>
      <c r="EH223" s="3">
        <f t="shared" si="226"/>
        <v>0</v>
      </c>
      <c r="EI223" s="3">
        <f t="shared" si="226"/>
        <v>0</v>
      </c>
      <c r="EJ223" s="3">
        <f t="shared" si="226"/>
        <v>0</v>
      </c>
      <c r="EK223" s="3">
        <f t="shared" si="226"/>
        <v>0</v>
      </c>
      <c r="EL223" s="3">
        <f t="shared" si="226"/>
        <v>0</v>
      </c>
      <c r="EM223" s="3">
        <f t="shared" ref="EM223:FR223" si="227">EM232</f>
        <v>0</v>
      </c>
      <c r="EN223" s="3">
        <f t="shared" si="227"/>
        <v>0</v>
      </c>
      <c r="EO223" s="3">
        <f t="shared" si="227"/>
        <v>0</v>
      </c>
      <c r="EP223" s="3">
        <f t="shared" si="227"/>
        <v>0</v>
      </c>
      <c r="EQ223" s="3">
        <f t="shared" si="227"/>
        <v>0</v>
      </c>
      <c r="ER223" s="3">
        <f t="shared" si="227"/>
        <v>0</v>
      </c>
      <c r="ES223" s="3">
        <f t="shared" si="227"/>
        <v>0</v>
      </c>
      <c r="ET223" s="3">
        <f t="shared" si="227"/>
        <v>0</v>
      </c>
      <c r="EU223" s="3">
        <f t="shared" si="227"/>
        <v>0</v>
      </c>
      <c r="EV223" s="3">
        <f t="shared" si="227"/>
        <v>0</v>
      </c>
      <c r="EW223" s="3">
        <f t="shared" si="227"/>
        <v>0</v>
      </c>
      <c r="EX223" s="3">
        <f t="shared" si="227"/>
        <v>0</v>
      </c>
      <c r="EY223" s="3">
        <f t="shared" si="227"/>
        <v>0</v>
      </c>
      <c r="EZ223" s="3">
        <f t="shared" si="227"/>
        <v>0</v>
      </c>
      <c r="FA223" s="3">
        <f t="shared" si="227"/>
        <v>0</v>
      </c>
      <c r="FB223" s="3">
        <f t="shared" si="227"/>
        <v>0</v>
      </c>
      <c r="FC223" s="3">
        <f t="shared" si="227"/>
        <v>0</v>
      </c>
      <c r="FD223" s="3">
        <f t="shared" si="227"/>
        <v>0</v>
      </c>
      <c r="FE223" s="3">
        <f t="shared" si="227"/>
        <v>0</v>
      </c>
      <c r="FF223" s="3">
        <f t="shared" si="227"/>
        <v>0</v>
      </c>
      <c r="FG223" s="3">
        <f t="shared" si="227"/>
        <v>0</v>
      </c>
      <c r="FH223" s="3">
        <f t="shared" si="227"/>
        <v>0</v>
      </c>
      <c r="FI223" s="3">
        <f t="shared" si="227"/>
        <v>0</v>
      </c>
      <c r="FJ223" s="3">
        <f t="shared" si="227"/>
        <v>0</v>
      </c>
      <c r="FK223" s="3">
        <f t="shared" si="227"/>
        <v>0</v>
      </c>
      <c r="FL223" s="3">
        <f t="shared" si="227"/>
        <v>0</v>
      </c>
      <c r="FM223" s="3">
        <f t="shared" si="227"/>
        <v>0</v>
      </c>
      <c r="FN223" s="3">
        <f t="shared" si="227"/>
        <v>0</v>
      </c>
      <c r="FO223" s="3">
        <f t="shared" si="227"/>
        <v>0</v>
      </c>
      <c r="FP223" s="3">
        <f t="shared" si="227"/>
        <v>0</v>
      </c>
      <c r="FQ223" s="3">
        <f t="shared" si="227"/>
        <v>0</v>
      </c>
      <c r="FR223" s="3">
        <f t="shared" si="227"/>
        <v>0</v>
      </c>
      <c r="FS223" s="3">
        <f t="shared" ref="FS223:GX223" si="228">FS232</f>
        <v>0</v>
      </c>
      <c r="FT223" s="3">
        <f t="shared" si="228"/>
        <v>0</v>
      </c>
      <c r="FU223" s="3">
        <f t="shared" si="228"/>
        <v>0</v>
      </c>
      <c r="FV223" s="3">
        <f t="shared" si="228"/>
        <v>0</v>
      </c>
      <c r="FW223" s="3">
        <f t="shared" si="228"/>
        <v>0</v>
      </c>
      <c r="FX223" s="3">
        <f t="shared" si="228"/>
        <v>0</v>
      </c>
      <c r="FY223" s="3">
        <f t="shared" si="228"/>
        <v>0</v>
      </c>
      <c r="FZ223" s="3">
        <f t="shared" si="228"/>
        <v>0</v>
      </c>
      <c r="GA223" s="3">
        <f t="shared" si="228"/>
        <v>0</v>
      </c>
      <c r="GB223" s="3">
        <f t="shared" si="228"/>
        <v>0</v>
      </c>
      <c r="GC223" s="3">
        <f t="shared" si="228"/>
        <v>0</v>
      </c>
      <c r="GD223" s="3">
        <f t="shared" si="228"/>
        <v>0</v>
      </c>
      <c r="GE223" s="3">
        <f t="shared" si="228"/>
        <v>0</v>
      </c>
      <c r="GF223" s="3">
        <f t="shared" si="228"/>
        <v>0</v>
      </c>
      <c r="GG223" s="3">
        <f t="shared" si="228"/>
        <v>0</v>
      </c>
      <c r="GH223" s="3">
        <f t="shared" si="228"/>
        <v>0</v>
      </c>
      <c r="GI223" s="3">
        <f t="shared" si="228"/>
        <v>0</v>
      </c>
      <c r="GJ223" s="3">
        <f t="shared" si="228"/>
        <v>0</v>
      </c>
      <c r="GK223" s="3">
        <f t="shared" si="228"/>
        <v>0</v>
      </c>
      <c r="GL223" s="3">
        <f t="shared" si="228"/>
        <v>0</v>
      </c>
      <c r="GM223" s="3">
        <f t="shared" si="228"/>
        <v>0</v>
      </c>
      <c r="GN223" s="3">
        <f t="shared" si="228"/>
        <v>0</v>
      </c>
      <c r="GO223" s="3">
        <f t="shared" si="228"/>
        <v>0</v>
      </c>
      <c r="GP223" s="3">
        <f t="shared" si="228"/>
        <v>0</v>
      </c>
      <c r="GQ223" s="3">
        <f t="shared" si="228"/>
        <v>0</v>
      </c>
      <c r="GR223" s="3">
        <f t="shared" si="228"/>
        <v>0</v>
      </c>
      <c r="GS223" s="3">
        <f t="shared" si="228"/>
        <v>0</v>
      </c>
      <c r="GT223" s="3">
        <f t="shared" si="228"/>
        <v>0</v>
      </c>
      <c r="GU223" s="3">
        <f t="shared" si="228"/>
        <v>0</v>
      </c>
      <c r="GV223" s="3">
        <f t="shared" si="228"/>
        <v>0</v>
      </c>
      <c r="GW223" s="3">
        <f t="shared" si="228"/>
        <v>0</v>
      </c>
      <c r="GX223" s="3">
        <f t="shared" si="228"/>
        <v>0</v>
      </c>
    </row>
    <row r="225" spans="1:245" x14ac:dyDescent="0.2">
      <c r="A225">
        <v>17</v>
      </c>
      <c r="B225">
        <v>1</v>
      </c>
      <c r="C225">
        <f>ROW(SmtRes!A141)</f>
        <v>141</v>
      </c>
      <c r="D225">
        <f>ROW(EtalonRes!A311)</f>
        <v>311</v>
      </c>
      <c r="E225" t="s">
        <v>467</v>
      </c>
      <c r="F225" t="s">
        <v>468</v>
      </c>
      <c r="G225" t="s">
        <v>469</v>
      </c>
      <c r="H225" t="s">
        <v>241</v>
      </c>
      <c r="I225">
        <f>ROUND(ROUND((55)/100,4),9)</f>
        <v>0.55000000000000004</v>
      </c>
      <c r="J225">
        <v>0</v>
      </c>
      <c r="K225">
        <f>ROUND(ROUND((55)/100,4),9)</f>
        <v>0.55000000000000004</v>
      </c>
      <c r="O225">
        <f t="shared" ref="O225:O230" si="229">ROUND(CP225,2)</f>
        <v>6991.1</v>
      </c>
      <c r="P225">
        <f t="shared" ref="P225:P230" si="230">ROUND((ROUND((AC225*AW225*I225),2)*BC225),2)</f>
        <v>188.09</v>
      </c>
      <c r="Q225">
        <f>(ROUND((ROUND((((ET225*1.1))*AV225*I225),2)*BB225),2)+ROUND((ROUND(((AE225-((EU225*1.1)))*AV225*I225),2)*BS225),2))</f>
        <v>349.81</v>
      </c>
      <c r="R225">
        <f t="shared" ref="R225:R230" si="231">ROUND((ROUND((AE225*AV225*I225),2)*BS225),2)</f>
        <v>91.85</v>
      </c>
      <c r="S225">
        <f t="shared" ref="S225:S230" si="232">ROUND((ROUND((AF225*AV225*I225),2)*BA225),2)</f>
        <v>6453.2</v>
      </c>
      <c r="T225">
        <f t="shared" ref="T225:T230" si="233">ROUND(CU225*I225,2)</f>
        <v>0</v>
      </c>
      <c r="U225">
        <f t="shared" ref="U225:U230" si="234">CV225*I225</f>
        <v>9.2957040000000006</v>
      </c>
      <c r="V225">
        <f t="shared" ref="V225:V230" si="235">CW225*I225</f>
        <v>0</v>
      </c>
      <c r="W225">
        <f t="shared" ref="W225:W230" si="236">ROUND(CX225*I225,2)</f>
        <v>0</v>
      </c>
      <c r="X225">
        <f t="shared" ref="X225:Y230" si="237">ROUND(CY225,2)</f>
        <v>6348.7</v>
      </c>
      <c r="Y225">
        <f t="shared" si="237"/>
        <v>3337.98</v>
      </c>
      <c r="AA225">
        <v>45965916</v>
      </c>
      <c r="AB225">
        <f t="shared" ref="AB225:AB230" si="238">ROUND((AC225+AD225+AF225),6)</f>
        <v>302.15300000000002</v>
      </c>
      <c r="AC225">
        <f>ROUND(((ES225*1)),6)</f>
        <v>67.599999999999994</v>
      </c>
      <c r="AD225">
        <f>ROUND(((((ET225*1.1))-((EU225*1.1)))+AE225),6)</f>
        <v>39.402000000000001</v>
      </c>
      <c r="AE225">
        <f>ROUND(((EU225*1.1)),6)</f>
        <v>2.7719999999999998</v>
      </c>
      <c r="AF225">
        <f>ROUND(((EV225*1.1)),6)</f>
        <v>195.15100000000001</v>
      </c>
      <c r="AG225">
        <f t="shared" ref="AG225:AG230" si="239">ROUND((AP225),6)</f>
        <v>0</v>
      </c>
      <c r="AH225">
        <f>((EW225*1.1))</f>
        <v>15.840000000000002</v>
      </c>
      <c r="AI225">
        <f>((EX225*1.1))</f>
        <v>0</v>
      </c>
      <c r="AJ225">
        <f t="shared" ref="AJ225:AJ230" si="240">(AS225)</f>
        <v>0</v>
      </c>
      <c r="AK225">
        <v>280.83</v>
      </c>
      <c r="AL225">
        <v>67.599999999999994</v>
      </c>
      <c r="AM225">
        <v>35.82</v>
      </c>
      <c r="AN225">
        <v>2.52</v>
      </c>
      <c r="AO225">
        <v>177.41</v>
      </c>
      <c r="AP225">
        <v>0</v>
      </c>
      <c r="AQ225">
        <v>14.4</v>
      </c>
      <c r="AR225">
        <v>0</v>
      </c>
      <c r="AS225">
        <v>0</v>
      </c>
      <c r="AT225">
        <v>97</v>
      </c>
      <c r="AU225">
        <v>51</v>
      </c>
      <c r="AV225">
        <v>1.0669999999999999</v>
      </c>
      <c r="AW225">
        <v>1.081</v>
      </c>
      <c r="AZ225">
        <v>1</v>
      </c>
      <c r="BA225">
        <v>56.35</v>
      </c>
      <c r="BB225">
        <v>15.13</v>
      </c>
      <c r="BC225">
        <v>4.68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2</v>
      </c>
      <c r="BJ225" t="s">
        <v>470</v>
      </c>
      <c r="BM225">
        <v>67</v>
      </c>
      <c r="BN225">
        <v>45053235</v>
      </c>
      <c r="BO225" t="s">
        <v>468</v>
      </c>
      <c r="BP225">
        <v>1</v>
      </c>
      <c r="BQ225">
        <v>40</v>
      </c>
      <c r="BR225">
        <v>0</v>
      </c>
      <c r="BS225">
        <v>56.35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97</v>
      </c>
      <c r="CA225">
        <v>51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962</v>
      </c>
      <c r="CO225">
        <v>0</v>
      </c>
      <c r="CP225">
        <f t="shared" ref="CP225:CP230" si="241">(P225+Q225+S225)</f>
        <v>6991.0999999999995</v>
      </c>
      <c r="CQ225">
        <f t="shared" ref="CQ225:CQ230" si="242">ROUND((ROUND((AC225*AW225*1),2)*BC225),2)</f>
        <v>342.01</v>
      </c>
      <c r="CR225">
        <f>(ROUND((ROUND((((ET225*1.1))*AV225*1),2)*BB225),2)+ROUND((ROUND(((AE225-((EU225*1.1)))*AV225*1),2)*BS225),2))</f>
        <v>636.07000000000005</v>
      </c>
      <c r="CS225">
        <f t="shared" ref="CS225:CS230" si="243">ROUND((ROUND((AE225*AV225*1),2)*BS225),2)</f>
        <v>166.8</v>
      </c>
      <c r="CT225">
        <f t="shared" ref="CT225:CT230" si="244">ROUND((ROUND((AF225*AV225*1),2)*BA225),2)</f>
        <v>11733.76</v>
      </c>
      <c r="CU225">
        <f t="shared" ref="CU225:CU230" si="245">AG225</f>
        <v>0</v>
      </c>
      <c r="CV225">
        <f t="shared" ref="CV225:CV230" si="246">(AH225*AV225)</f>
        <v>16.90128</v>
      </c>
      <c r="CW225">
        <f t="shared" ref="CW225:CX230" si="247">AI225</f>
        <v>0</v>
      </c>
      <c r="CX225">
        <f t="shared" si="247"/>
        <v>0</v>
      </c>
      <c r="CY225">
        <f t="shared" ref="CY225:CY230" si="248">(((S225+R225)*AT225)/100)</f>
        <v>6348.6984999999995</v>
      </c>
      <c r="CZ225">
        <f t="shared" ref="CZ225:CZ230" si="249">(((S225+R225)*AU225)/100)</f>
        <v>3337.9755</v>
      </c>
      <c r="DB225">
        <v>36</v>
      </c>
      <c r="DC225" t="s">
        <v>3</v>
      </c>
      <c r="DD225" t="s">
        <v>31</v>
      </c>
      <c r="DE225" t="s">
        <v>32</v>
      </c>
      <c r="DF225" t="s">
        <v>32</v>
      </c>
      <c r="DG225" t="s">
        <v>32</v>
      </c>
      <c r="DH225" t="s">
        <v>3</v>
      </c>
      <c r="DI225" t="s">
        <v>32</v>
      </c>
      <c r="DJ225" t="s">
        <v>32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241</v>
      </c>
      <c r="DW225" t="s">
        <v>241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45060236</v>
      </c>
      <c r="EF225">
        <v>40</v>
      </c>
      <c r="EG225" t="s">
        <v>221</v>
      </c>
      <c r="EH225">
        <v>0</v>
      </c>
      <c r="EI225" t="s">
        <v>3</v>
      </c>
      <c r="EJ225">
        <v>2</v>
      </c>
      <c r="EK225">
        <v>67</v>
      </c>
      <c r="EL225" t="s">
        <v>388</v>
      </c>
      <c r="EM225" t="s">
        <v>389</v>
      </c>
      <c r="EO225" t="s">
        <v>35</v>
      </c>
      <c r="EQ225">
        <v>0</v>
      </c>
      <c r="ER225">
        <v>280.83</v>
      </c>
      <c r="ES225">
        <v>67.599999999999994</v>
      </c>
      <c r="ET225">
        <v>35.82</v>
      </c>
      <c r="EU225">
        <v>2.52</v>
      </c>
      <c r="EV225">
        <v>177.41</v>
      </c>
      <c r="EW225">
        <v>14.4</v>
      </c>
      <c r="EX225">
        <v>0</v>
      </c>
      <c r="EY225">
        <v>0</v>
      </c>
      <c r="FQ225">
        <v>0</v>
      </c>
      <c r="FR225">
        <v>0</v>
      </c>
      <c r="FS225">
        <v>2</v>
      </c>
      <c r="FX225">
        <v>97</v>
      </c>
      <c r="FY225">
        <v>51</v>
      </c>
      <c r="GA225" t="s">
        <v>3</v>
      </c>
      <c r="GD225">
        <v>1</v>
      </c>
      <c r="GF225">
        <v>742195450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ref="GL225:GL230" si="250">ROUND(IF(AND(BH225=3,BI225=3,FS225&lt;&gt;0),P225,0),2)</f>
        <v>0</v>
      </c>
      <c r="GM225">
        <f t="shared" ref="GM225:GM230" si="251">ROUND(O225+X225+Y225,2)+GX225</f>
        <v>16677.78</v>
      </c>
      <c r="GN225">
        <f t="shared" ref="GN225:GN230" si="252">IF(OR(BI225=0,BI225=1),GM225-GX225,0)</f>
        <v>0</v>
      </c>
      <c r="GO225">
        <f t="shared" ref="GO225:GO230" si="253">IF(BI225=2,GM225-GX225,0)</f>
        <v>16677.78</v>
      </c>
      <c r="GP225">
        <f t="shared" ref="GP225:GP230" si="254">IF(BI225=4,GM225-GX225,0)</f>
        <v>0</v>
      </c>
      <c r="GR225">
        <v>0</v>
      </c>
      <c r="GS225">
        <v>3</v>
      </c>
      <c r="GT225">
        <v>0</v>
      </c>
      <c r="GU225" t="s">
        <v>3</v>
      </c>
      <c r="GV225">
        <f t="shared" ref="GV225:GV230" si="255">ROUND((GT225),6)</f>
        <v>0</v>
      </c>
      <c r="GW225">
        <v>1</v>
      </c>
      <c r="GX225">
        <f t="shared" ref="GX225:GX230" si="256">ROUND(HC225*I225,2)</f>
        <v>0</v>
      </c>
      <c r="HA225">
        <v>0</v>
      </c>
      <c r="HB225">
        <v>0</v>
      </c>
      <c r="HC225">
        <f t="shared" ref="HC225:HC230" si="257">GV225*GW225</f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">
      <c r="A226">
        <v>18</v>
      </c>
      <c r="B226">
        <v>1</v>
      </c>
      <c r="C226">
        <v>139</v>
      </c>
      <c r="E226" t="s">
        <v>471</v>
      </c>
      <c r="F226" t="s">
        <v>472</v>
      </c>
      <c r="G226" t="s">
        <v>473</v>
      </c>
      <c r="H226" t="s">
        <v>115</v>
      </c>
      <c r="I226">
        <f>I225*J226</f>
        <v>7.1499999999999994E-2</v>
      </c>
      <c r="J226">
        <v>0.12999999999999998</v>
      </c>
      <c r="K226">
        <v>0.13</v>
      </c>
      <c r="O226">
        <f t="shared" si="229"/>
        <v>4336.41</v>
      </c>
      <c r="P226">
        <f t="shared" si="230"/>
        <v>4336.41</v>
      </c>
      <c r="Q226">
        <f>(ROUND((ROUND(((ET226)*AV226*I226),2)*BB226),2)+ROUND((ROUND(((AE226-(EU226))*AV226*I226),2)*BS226),2))</f>
        <v>0</v>
      </c>
      <c r="R226">
        <f t="shared" si="231"/>
        <v>0</v>
      </c>
      <c r="S226">
        <f t="shared" si="232"/>
        <v>0</v>
      </c>
      <c r="T226">
        <f t="shared" si="233"/>
        <v>0</v>
      </c>
      <c r="U226">
        <f t="shared" si="234"/>
        <v>0</v>
      </c>
      <c r="V226">
        <f t="shared" si="235"/>
        <v>0</v>
      </c>
      <c r="W226">
        <f t="shared" si="236"/>
        <v>0</v>
      </c>
      <c r="X226">
        <f t="shared" si="237"/>
        <v>0</v>
      </c>
      <c r="Y226">
        <f t="shared" si="237"/>
        <v>0</v>
      </c>
      <c r="AA226">
        <v>45965916</v>
      </c>
      <c r="AB226">
        <f t="shared" si="238"/>
        <v>7246.05</v>
      </c>
      <c r="AC226">
        <f>ROUND((ES226),6)</f>
        <v>7246.05</v>
      </c>
      <c r="AD226">
        <f>ROUND((((ET226)-(EU226))+AE226),6)</f>
        <v>0</v>
      </c>
      <c r="AE226">
        <f>ROUND((EU226),6)</f>
        <v>0</v>
      </c>
      <c r="AF226">
        <f>ROUND((EV226),6)</f>
        <v>0</v>
      </c>
      <c r="AG226">
        <f t="shared" si="239"/>
        <v>0</v>
      </c>
      <c r="AH226">
        <f>(EW226)</f>
        <v>0</v>
      </c>
      <c r="AI226">
        <f>(EX226)</f>
        <v>0</v>
      </c>
      <c r="AJ226">
        <f t="shared" si="240"/>
        <v>0</v>
      </c>
      <c r="AK226">
        <v>7246.05</v>
      </c>
      <c r="AL226">
        <v>7246.05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97</v>
      </c>
      <c r="AU226">
        <v>51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8.3699999999999992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474</v>
      </c>
      <c r="BM226">
        <v>67</v>
      </c>
      <c r="BN226">
        <v>45053235</v>
      </c>
      <c r="BO226" t="s">
        <v>472</v>
      </c>
      <c r="BP226">
        <v>1</v>
      </c>
      <c r="BQ226">
        <v>40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97</v>
      </c>
      <c r="CA226">
        <v>51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962</v>
      </c>
      <c r="CO226">
        <v>0</v>
      </c>
      <c r="CP226">
        <f t="shared" si="241"/>
        <v>4336.41</v>
      </c>
      <c r="CQ226">
        <f t="shared" si="242"/>
        <v>60649.440000000002</v>
      </c>
      <c r="CR226">
        <f>(ROUND((ROUND(((ET226)*AV226*1),2)*BB226),2)+ROUND((ROUND(((AE226-(EU226))*AV226*1),2)*BS226),2))</f>
        <v>0</v>
      </c>
      <c r="CS226">
        <f t="shared" si="243"/>
        <v>0</v>
      </c>
      <c r="CT226">
        <f t="shared" si="244"/>
        <v>0</v>
      </c>
      <c r="CU226">
        <f t="shared" si="245"/>
        <v>0</v>
      </c>
      <c r="CV226">
        <f t="shared" si="246"/>
        <v>0</v>
      </c>
      <c r="CW226">
        <f t="shared" si="247"/>
        <v>0</v>
      </c>
      <c r="CX226">
        <f t="shared" si="247"/>
        <v>0</v>
      </c>
      <c r="CY226">
        <f t="shared" si="248"/>
        <v>0</v>
      </c>
      <c r="CZ226">
        <f t="shared" si="249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1009</v>
      </c>
      <c r="DV226" t="s">
        <v>115</v>
      </c>
      <c r="DW226" t="s">
        <v>115</v>
      </c>
      <c r="DX226">
        <v>1000</v>
      </c>
      <c r="DZ226" t="s">
        <v>3</v>
      </c>
      <c r="EA226" t="s">
        <v>3</v>
      </c>
      <c r="EB226" t="s">
        <v>3</v>
      </c>
      <c r="EC226" t="s">
        <v>3</v>
      </c>
      <c r="EE226">
        <v>45060236</v>
      </c>
      <c r="EF226">
        <v>40</v>
      </c>
      <c r="EG226" t="s">
        <v>221</v>
      </c>
      <c r="EH226">
        <v>0</v>
      </c>
      <c r="EI226" t="s">
        <v>3</v>
      </c>
      <c r="EJ226">
        <v>2</v>
      </c>
      <c r="EK226">
        <v>67</v>
      </c>
      <c r="EL226" t="s">
        <v>388</v>
      </c>
      <c r="EM226" t="s">
        <v>389</v>
      </c>
      <c r="EO226" t="s">
        <v>35</v>
      </c>
      <c r="EQ226">
        <v>0</v>
      </c>
      <c r="ER226">
        <v>7246.05</v>
      </c>
      <c r="ES226">
        <v>7246.05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v>0</v>
      </c>
      <c r="FS226">
        <v>0</v>
      </c>
      <c r="FX226">
        <v>97</v>
      </c>
      <c r="FY226">
        <v>51</v>
      </c>
      <c r="GA226" t="s">
        <v>3</v>
      </c>
      <c r="GD226">
        <v>1</v>
      </c>
      <c r="GF226">
        <v>1286623552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50"/>
        <v>0</v>
      </c>
      <c r="GM226">
        <f t="shared" si="251"/>
        <v>4336.41</v>
      </c>
      <c r="GN226">
        <f t="shared" si="252"/>
        <v>0</v>
      </c>
      <c r="GO226">
        <f t="shared" si="253"/>
        <v>4336.41</v>
      </c>
      <c r="GP226">
        <f t="shared" si="254"/>
        <v>0</v>
      </c>
      <c r="GR226">
        <v>0</v>
      </c>
      <c r="GS226">
        <v>3</v>
      </c>
      <c r="GT226">
        <v>0</v>
      </c>
      <c r="GU226" t="s">
        <v>3</v>
      </c>
      <c r="GV226">
        <f t="shared" si="255"/>
        <v>0</v>
      </c>
      <c r="GW226">
        <v>1</v>
      </c>
      <c r="GX226">
        <f t="shared" si="256"/>
        <v>0</v>
      </c>
      <c r="HA226">
        <v>0</v>
      </c>
      <c r="HB226">
        <v>0</v>
      </c>
      <c r="HC226">
        <f t="shared" si="257"/>
        <v>0</v>
      </c>
      <c r="HE226" t="s">
        <v>3</v>
      </c>
      <c r="HF226" t="s">
        <v>3</v>
      </c>
      <c r="HM226" t="s">
        <v>31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C227">
        <f>ROW(SmtRes!A147)</f>
        <v>147</v>
      </c>
      <c r="D227">
        <f>ROW(EtalonRes!A317)</f>
        <v>317</v>
      </c>
      <c r="E227" t="s">
        <v>475</v>
      </c>
      <c r="F227" t="s">
        <v>476</v>
      </c>
      <c r="G227" t="s">
        <v>477</v>
      </c>
      <c r="H227" t="s">
        <v>478</v>
      </c>
      <c r="I227">
        <f>ROUND(ROUND((16)/10,4),9)</f>
        <v>1.6</v>
      </c>
      <c r="J227">
        <v>0</v>
      </c>
      <c r="K227">
        <f>ROUND(ROUND((16)/10,4),9)</f>
        <v>1.6</v>
      </c>
      <c r="O227">
        <f t="shared" si="229"/>
        <v>13146.08</v>
      </c>
      <c r="P227">
        <f t="shared" si="230"/>
        <v>335.97</v>
      </c>
      <c r="Q227">
        <f>(ROUND((ROUND((((ET227*1.1))*AV227*I227),2)*BB227),2)+ROUND((ROUND(((AE227-((EU227*1.1)))*AV227*I227),2)*BS227),2))</f>
        <v>724.16</v>
      </c>
      <c r="R227">
        <f t="shared" si="231"/>
        <v>227.65</v>
      </c>
      <c r="S227">
        <f t="shared" si="232"/>
        <v>12085.95</v>
      </c>
      <c r="T227">
        <f t="shared" si="233"/>
        <v>0</v>
      </c>
      <c r="U227">
        <f t="shared" si="234"/>
        <v>17.408318400000002</v>
      </c>
      <c r="V227">
        <f t="shared" si="235"/>
        <v>0</v>
      </c>
      <c r="W227">
        <f t="shared" si="236"/>
        <v>0</v>
      </c>
      <c r="X227">
        <f t="shared" si="237"/>
        <v>11944.19</v>
      </c>
      <c r="Y227">
        <f t="shared" si="237"/>
        <v>6279.94</v>
      </c>
      <c r="AA227">
        <v>45965916</v>
      </c>
      <c r="AB227">
        <f t="shared" si="238"/>
        <v>190.917</v>
      </c>
      <c r="AC227">
        <f>ROUND(((ES227*1)),6)</f>
        <v>37.94</v>
      </c>
      <c r="AD227">
        <f>ROUND(((((ET227*1.1))-((EU227*1.1)))+AE227),6)</f>
        <v>27.346</v>
      </c>
      <c r="AE227">
        <f>ROUND(((EU227*1.1)),6)</f>
        <v>2.3650000000000002</v>
      </c>
      <c r="AF227">
        <f>ROUND(((EV227*1.1)),6)</f>
        <v>125.631</v>
      </c>
      <c r="AG227">
        <f t="shared" si="239"/>
        <v>0</v>
      </c>
      <c r="AH227">
        <f>((EW227*1.1))</f>
        <v>10.197000000000001</v>
      </c>
      <c r="AI227">
        <f>((EX227*1.1))</f>
        <v>0</v>
      </c>
      <c r="AJ227">
        <f t="shared" si="240"/>
        <v>0</v>
      </c>
      <c r="AK227">
        <v>177.01</v>
      </c>
      <c r="AL227">
        <v>37.94</v>
      </c>
      <c r="AM227">
        <v>24.86</v>
      </c>
      <c r="AN227">
        <v>2.15</v>
      </c>
      <c r="AO227">
        <v>114.21</v>
      </c>
      <c r="AP227">
        <v>0</v>
      </c>
      <c r="AQ227">
        <v>9.27</v>
      </c>
      <c r="AR227">
        <v>0</v>
      </c>
      <c r="AS227">
        <v>0</v>
      </c>
      <c r="AT227">
        <v>97</v>
      </c>
      <c r="AU227">
        <v>51</v>
      </c>
      <c r="AV227">
        <v>1.0669999999999999</v>
      </c>
      <c r="AW227">
        <v>1.081</v>
      </c>
      <c r="AZ227">
        <v>1</v>
      </c>
      <c r="BA227">
        <v>56.35</v>
      </c>
      <c r="BB227">
        <v>15.51</v>
      </c>
      <c r="BC227">
        <v>5.12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479</v>
      </c>
      <c r="BM227">
        <v>67</v>
      </c>
      <c r="BN227">
        <v>45053235</v>
      </c>
      <c r="BO227" t="s">
        <v>476</v>
      </c>
      <c r="BP227">
        <v>1</v>
      </c>
      <c r="BQ227">
        <v>40</v>
      </c>
      <c r="BR227">
        <v>0</v>
      </c>
      <c r="BS227">
        <v>56.35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962</v>
      </c>
      <c r="CO227">
        <v>0</v>
      </c>
      <c r="CP227">
        <f t="shared" si="241"/>
        <v>13146.080000000002</v>
      </c>
      <c r="CQ227">
        <f t="shared" si="242"/>
        <v>209.97</v>
      </c>
      <c r="CR227">
        <f>(ROUND((ROUND((((ET227*1.1))*AV227*1),2)*BB227),2)+ROUND((ROUND(((AE227-((EU227*1.1)))*AV227*1),2)*BS227),2))</f>
        <v>452.58</v>
      </c>
      <c r="CS227">
        <f t="shared" si="243"/>
        <v>142</v>
      </c>
      <c r="CT227">
        <f t="shared" si="244"/>
        <v>7553.72</v>
      </c>
      <c r="CU227">
        <f t="shared" si="245"/>
        <v>0</v>
      </c>
      <c r="CV227">
        <f t="shared" si="246"/>
        <v>10.880199000000001</v>
      </c>
      <c r="CW227">
        <f t="shared" si="247"/>
        <v>0</v>
      </c>
      <c r="CX227">
        <f t="shared" si="247"/>
        <v>0</v>
      </c>
      <c r="CY227">
        <f t="shared" si="248"/>
        <v>11944.191999999999</v>
      </c>
      <c r="CZ227">
        <f t="shared" si="249"/>
        <v>6279.9359999999997</v>
      </c>
      <c r="DB227">
        <v>37</v>
      </c>
      <c r="DC227" t="s">
        <v>3</v>
      </c>
      <c r="DD227" t="s">
        <v>31</v>
      </c>
      <c r="DE227" t="s">
        <v>32</v>
      </c>
      <c r="DF227" t="s">
        <v>32</v>
      </c>
      <c r="DG227" t="s">
        <v>32</v>
      </c>
      <c r="DH227" t="s">
        <v>3</v>
      </c>
      <c r="DI227" t="s">
        <v>32</v>
      </c>
      <c r="DJ227" t="s">
        <v>32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1010</v>
      </c>
      <c r="DV227" t="s">
        <v>478</v>
      </c>
      <c r="DW227" t="s">
        <v>478</v>
      </c>
      <c r="DX227">
        <v>10</v>
      </c>
      <c r="DZ227" t="s">
        <v>3</v>
      </c>
      <c r="EA227" t="s">
        <v>3</v>
      </c>
      <c r="EB227" t="s">
        <v>3</v>
      </c>
      <c r="EC227" t="s">
        <v>3</v>
      </c>
      <c r="EE227">
        <v>45060236</v>
      </c>
      <c r="EF227">
        <v>40</v>
      </c>
      <c r="EG227" t="s">
        <v>221</v>
      </c>
      <c r="EH227">
        <v>0</v>
      </c>
      <c r="EI227" t="s">
        <v>3</v>
      </c>
      <c r="EJ227">
        <v>2</v>
      </c>
      <c r="EK227">
        <v>67</v>
      </c>
      <c r="EL227" t="s">
        <v>388</v>
      </c>
      <c r="EM227" t="s">
        <v>389</v>
      </c>
      <c r="EO227" t="s">
        <v>35</v>
      </c>
      <c r="EQ227">
        <v>0</v>
      </c>
      <c r="ER227">
        <v>177.01</v>
      </c>
      <c r="ES227">
        <v>37.94</v>
      </c>
      <c r="ET227">
        <v>24.86</v>
      </c>
      <c r="EU227">
        <v>2.15</v>
      </c>
      <c r="EV227">
        <v>114.21</v>
      </c>
      <c r="EW227">
        <v>9.27</v>
      </c>
      <c r="EX227">
        <v>0</v>
      </c>
      <c r="EY227">
        <v>0</v>
      </c>
      <c r="FQ227">
        <v>0</v>
      </c>
      <c r="FR227">
        <v>0</v>
      </c>
      <c r="FS227">
        <v>2</v>
      </c>
      <c r="FX227">
        <v>97</v>
      </c>
      <c r="FY227">
        <v>51</v>
      </c>
      <c r="GA227" t="s">
        <v>3</v>
      </c>
      <c r="GD227">
        <v>1</v>
      </c>
      <c r="GF227">
        <v>428795589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250"/>
        <v>0</v>
      </c>
      <c r="GM227">
        <f t="shared" si="251"/>
        <v>31370.21</v>
      </c>
      <c r="GN227">
        <f t="shared" si="252"/>
        <v>0</v>
      </c>
      <c r="GO227">
        <f t="shared" si="253"/>
        <v>31370.21</v>
      </c>
      <c r="GP227">
        <f t="shared" si="254"/>
        <v>0</v>
      </c>
      <c r="GR227">
        <v>0</v>
      </c>
      <c r="GS227">
        <v>3</v>
      </c>
      <c r="GT227">
        <v>0</v>
      </c>
      <c r="GU227" t="s">
        <v>3</v>
      </c>
      <c r="GV227">
        <f t="shared" si="255"/>
        <v>0</v>
      </c>
      <c r="GW227">
        <v>1</v>
      </c>
      <c r="GX227">
        <f t="shared" si="256"/>
        <v>0</v>
      </c>
      <c r="HA227">
        <v>0</v>
      </c>
      <c r="HB227">
        <v>0</v>
      </c>
      <c r="HC227">
        <f t="shared" si="25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45" x14ac:dyDescent="0.2">
      <c r="A228">
        <v>18</v>
      </c>
      <c r="B228">
        <v>1</v>
      </c>
      <c r="C228">
        <v>145</v>
      </c>
      <c r="E228" t="s">
        <v>480</v>
      </c>
      <c r="F228" t="s">
        <v>481</v>
      </c>
      <c r="G228" t="s">
        <v>482</v>
      </c>
      <c r="H228" t="s">
        <v>115</v>
      </c>
      <c r="I228">
        <f>I227*J228</f>
        <v>0.18559999999999999</v>
      </c>
      <c r="J228">
        <v>0.11599999999999999</v>
      </c>
      <c r="K228">
        <v>0.11600000000000001</v>
      </c>
      <c r="O228">
        <f t="shared" si="229"/>
        <v>4586.6899999999996</v>
      </c>
      <c r="P228">
        <f t="shared" si="230"/>
        <v>4586.6899999999996</v>
      </c>
      <c r="Q228">
        <f>(ROUND((ROUND(((ET228)*AV228*I228),2)*BB228),2)+ROUND((ROUND(((AE228-(EU228))*AV228*I228),2)*BS228),2))</f>
        <v>0</v>
      </c>
      <c r="R228">
        <f t="shared" si="231"/>
        <v>0</v>
      </c>
      <c r="S228">
        <f t="shared" si="232"/>
        <v>0</v>
      </c>
      <c r="T228">
        <f t="shared" si="233"/>
        <v>0</v>
      </c>
      <c r="U228">
        <f t="shared" si="234"/>
        <v>0</v>
      </c>
      <c r="V228">
        <f t="shared" si="235"/>
        <v>0</v>
      </c>
      <c r="W228">
        <f t="shared" si="236"/>
        <v>0</v>
      </c>
      <c r="X228">
        <f t="shared" si="237"/>
        <v>0</v>
      </c>
      <c r="Y228">
        <f t="shared" si="237"/>
        <v>0</v>
      </c>
      <c r="AA228">
        <v>45965916</v>
      </c>
      <c r="AB228">
        <f t="shared" si="238"/>
        <v>7870.3</v>
      </c>
      <c r="AC228">
        <f>ROUND((ES228),6)</f>
        <v>7870.3</v>
      </c>
      <c r="AD228">
        <f>ROUND((((ET228)-(EU228))+AE228),6)</f>
        <v>0</v>
      </c>
      <c r="AE228">
        <f>ROUND((EU228),6)</f>
        <v>0</v>
      </c>
      <c r="AF228">
        <f>ROUND((EV228),6)</f>
        <v>0</v>
      </c>
      <c r="AG228">
        <f t="shared" si="239"/>
        <v>0</v>
      </c>
      <c r="AH228">
        <f>(EW228)</f>
        <v>0</v>
      </c>
      <c r="AI228">
        <f>(EX228)</f>
        <v>0</v>
      </c>
      <c r="AJ228">
        <f t="shared" si="240"/>
        <v>0</v>
      </c>
      <c r="AK228">
        <v>7870.3</v>
      </c>
      <c r="AL228">
        <v>7870.3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97</v>
      </c>
      <c r="AU228">
        <v>51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3.14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2</v>
      </c>
      <c r="BJ228" t="s">
        <v>483</v>
      </c>
      <c r="BM228">
        <v>67</v>
      </c>
      <c r="BN228">
        <v>45053235</v>
      </c>
      <c r="BO228" t="s">
        <v>481</v>
      </c>
      <c r="BP228">
        <v>1</v>
      </c>
      <c r="BQ228">
        <v>40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97</v>
      </c>
      <c r="CA228">
        <v>51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962</v>
      </c>
      <c r="CO228">
        <v>0</v>
      </c>
      <c r="CP228">
        <f t="shared" si="241"/>
        <v>4586.6899999999996</v>
      </c>
      <c r="CQ228">
        <f t="shared" si="242"/>
        <v>24712.74</v>
      </c>
      <c r="CR228">
        <f>(ROUND((ROUND(((ET228)*AV228*1),2)*BB228),2)+ROUND((ROUND(((AE228-(EU228))*AV228*1),2)*BS228),2))</f>
        <v>0</v>
      </c>
      <c r="CS228">
        <f t="shared" si="243"/>
        <v>0</v>
      </c>
      <c r="CT228">
        <f t="shared" si="244"/>
        <v>0</v>
      </c>
      <c r="CU228">
        <f t="shared" si="245"/>
        <v>0</v>
      </c>
      <c r="CV228">
        <f t="shared" si="246"/>
        <v>0</v>
      </c>
      <c r="CW228">
        <f t="shared" si="247"/>
        <v>0</v>
      </c>
      <c r="CX228">
        <f t="shared" si="247"/>
        <v>0</v>
      </c>
      <c r="CY228">
        <f t="shared" si="248"/>
        <v>0</v>
      </c>
      <c r="CZ228">
        <f t="shared" si="249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115</v>
      </c>
      <c r="DW228" t="s">
        <v>115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45060236</v>
      </c>
      <c r="EF228">
        <v>40</v>
      </c>
      <c r="EG228" t="s">
        <v>221</v>
      </c>
      <c r="EH228">
        <v>0</v>
      </c>
      <c r="EI228" t="s">
        <v>3</v>
      </c>
      <c r="EJ228">
        <v>2</v>
      </c>
      <c r="EK228">
        <v>67</v>
      </c>
      <c r="EL228" t="s">
        <v>388</v>
      </c>
      <c r="EM228" t="s">
        <v>389</v>
      </c>
      <c r="EO228" t="s">
        <v>35</v>
      </c>
      <c r="EQ228">
        <v>0</v>
      </c>
      <c r="ER228">
        <v>7870.3</v>
      </c>
      <c r="ES228">
        <v>7870.3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v>0</v>
      </c>
      <c r="FS228">
        <v>0</v>
      </c>
      <c r="FX228">
        <v>97</v>
      </c>
      <c r="FY228">
        <v>51</v>
      </c>
      <c r="GA228" t="s">
        <v>3</v>
      </c>
      <c r="GD228">
        <v>1</v>
      </c>
      <c r="GF228">
        <v>-313469066</v>
      </c>
      <c r="GG228">
        <v>2</v>
      </c>
      <c r="GH228">
        <v>1</v>
      </c>
      <c r="GI228">
        <v>2</v>
      </c>
      <c r="GJ228">
        <v>0</v>
      </c>
      <c r="GK228">
        <v>0</v>
      </c>
      <c r="GL228">
        <f t="shared" si="250"/>
        <v>0</v>
      </c>
      <c r="GM228">
        <f t="shared" si="251"/>
        <v>4586.6899999999996</v>
      </c>
      <c r="GN228">
        <f t="shared" si="252"/>
        <v>0</v>
      </c>
      <c r="GO228">
        <f t="shared" si="253"/>
        <v>4586.6899999999996</v>
      </c>
      <c r="GP228">
        <f t="shared" si="254"/>
        <v>0</v>
      </c>
      <c r="GR228">
        <v>0</v>
      </c>
      <c r="GS228">
        <v>3</v>
      </c>
      <c r="GT228">
        <v>0</v>
      </c>
      <c r="GU228" t="s">
        <v>3</v>
      </c>
      <c r="GV228">
        <f t="shared" si="255"/>
        <v>0</v>
      </c>
      <c r="GW228">
        <v>1</v>
      </c>
      <c r="GX228">
        <f t="shared" si="256"/>
        <v>0</v>
      </c>
      <c r="HA228">
        <v>0</v>
      </c>
      <c r="HB228">
        <v>0</v>
      </c>
      <c r="HC228">
        <f t="shared" si="257"/>
        <v>0</v>
      </c>
      <c r="HE228" t="s">
        <v>3</v>
      </c>
      <c r="HF228" t="s">
        <v>3</v>
      </c>
      <c r="HM228" t="s">
        <v>31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C229">
        <f>ROW(SmtRes!A148)</f>
        <v>148</v>
      </c>
      <c r="D229">
        <f>ROW(EtalonRes!A325)</f>
        <v>325</v>
      </c>
      <c r="E229" t="s">
        <v>484</v>
      </c>
      <c r="F229" t="s">
        <v>485</v>
      </c>
      <c r="G229" t="s">
        <v>486</v>
      </c>
      <c r="H229" t="s">
        <v>241</v>
      </c>
      <c r="I229">
        <f>ROUND(ROUND((50)/100,4),9)</f>
        <v>0.5</v>
      </c>
      <c r="J229">
        <v>0</v>
      </c>
      <c r="K229">
        <f>ROUND(ROUND((50)/100,4),9)</f>
        <v>0.5</v>
      </c>
      <c r="O229">
        <f t="shared" si="229"/>
        <v>20200.7</v>
      </c>
      <c r="P229">
        <f t="shared" si="230"/>
        <v>3749.22</v>
      </c>
      <c r="Q229">
        <f>(ROUND((ROUND((((ET229*1.1))*AV229*I229),2)*BB229),2)+ROUND((ROUND(((AE229-((EU229*1.1)))*AV229*I229),2)*BS229),2))</f>
        <v>73.92</v>
      </c>
      <c r="R229">
        <f t="shared" si="231"/>
        <v>12.4</v>
      </c>
      <c r="S229">
        <f t="shared" si="232"/>
        <v>16377.56</v>
      </c>
      <c r="T229">
        <f t="shared" si="233"/>
        <v>0</v>
      </c>
      <c r="U229">
        <f t="shared" si="234"/>
        <v>23.591370000000001</v>
      </c>
      <c r="V229">
        <f t="shared" si="235"/>
        <v>0</v>
      </c>
      <c r="W229">
        <f t="shared" si="236"/>
        <v>0</v>
      </c>
      <c r="X229">
        <f t="shared" si="237"/>
        <v>15898.26</v>
      </c>
      <c r="Y229">
        <f t="shared" si="237"/>
        <v>8358.8799999999992</v>
      </c>
      <c r="AA229">
        <v>45965916</v>
      </c>
      <c r="AB229">
        <f t="shared" si="238"/>
        <v>1734.895</v>
      </c>
      <c r="AC229">
        <f>ROUND(((ES229*1)),6)</f>
        <v>1177.69</v>
      </c>
      <c r="AD229">
        <f>ROUND(((((ET229*1.1))-((EU229*1.1)))+AE229),6)</f>
        <v>12.419</v>
      </c>
      <c r="AE229">
        <f>ROUND(((EU229*1.1)),6)</f>
        <v>0.41799999999999998</v>
      </c>
      <c r="AF229">
        <f>ROUND(((EV229*1.1)),6)</f>
        <v>544.78599999999994</v>
      </c>
      <c r="AG229">
        <f t="shared" si="239"/>
        <v>0</v>
      </c>
      <c r="AH229">
        <f>((EW229*1.1))</f>
        <v>44.220000000000006</v>
      </c>
      <c r="AI229">
        <f>((EX229*1.1))</f>
        <v>0</v>
      </c>
      <c r="AJ229">
        <f t="shared" si="240"/>
        <v>0</v>
      </c>
      <c r="AK229">
        <v>1684.24</v>
      </c>
      <c r="AL229">
        <v>1177.69</v>
      </c>
      <c r="AM229">
        <v>11.29</v>
      </c>
      <c r="AN229">
        <v>0.38</v>
      </c>
      <c r="AO229">
        <v>495.26</v>
      </c>
      <c r="AP229">
        <v>0</v>
      </c>
      <c r="AQ229">
        <v>40.200000000000003</v>
      </c>
      <c r="AR229">
        <v>0</v>
      </c>
      <c r="AS229">
        <v>0</v>
      </c>
      <c r="AT229">
        <v>97</v>
      </c>
      <c r="AU229">
        <v>51</v>
      </c>
      <c r="AV229">
        <v>1.0669999999999999</v>
      </c>
      <c r="AW229">
        <v>1.081</v>
      </c>
      <c r="AZ229">
        <v>1</v>
      </c>
      <c r="BA229">
        <v>56.35</v>
      </c>
      <c r="BB229">
        <v>11.15</v>
      </c>
      <c r="BC229">
        <v>5.89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487</v>
      </c>
      <c r="BM229">
        <v>67</v>
      </c>
      <c r="BN229">
        <v>45053235</v>
      </c>
      <c r="BO229" t="s">
        <v>485</v>
      </c>
      <c r="BP229">
        <v>1</v>
      </c>
      <c r="BQ229">
        <v>40</v>
      </c>
      <c r="BR229">
        <v>0</v>
      </c>
      <c r="BS229">
        <v>56.35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962</v>
      </c>
      <c r="CO229">
        <v>0</v>
      </c>
      <c r="CP229">
        <f t="shared" si="241"/>
        <v>20200.7</v>
      </c>
      <c r="CQ229">
        <f t="shared" si="242"/>
        <v>7498.44</v>
      </c>
      <c r="CR229">
        <f>(ROUND((ROUND((((ET229*1.1))*AV229*1),2)*BB229),2)+ROUND((ROUND(((AE229-((EU229*1.1)))*AV229*1),2)*BS229),2))</f>
        <v>147.74</v>
      </c>
      <c r="CS229">
        <f t="shared" si="243"/>
        <v>25.36</v>
      </c>
      <c r="CT229">
        <f t="shared" si="244"/>
        <v>32755.69</v>
      </c>
      <c r="CU229">
        <f t="shared" si="245"/>
        <v>0</v>
      </c>
      <c r="CV229">
        <f t="shared" si="246"/>
        <v>47.182740000000003</v>
      </c>
      <c r="CW229">
        <f t="shared" si="247"/>
        <v>0</v>
      </c>
      <c r="CX229">
        <f t="shared" si="247"/>
        <v>0</v>
      </c>
      <c r="CY229">
        <f t="shared" si="248"/>
        <v>15898.261199999999</v>
      </c>
      <c r="CZ229">
        <f t="shared" si="249"/>
        <v>8358.8796000000002</v>
      </c>
      <c r="DB229">
        <v>38</v>
      </c>
      <c r="DC229" t="s">
        <v>3</v>
      </c>
      <c r="DD229" t="s">
        <v>31</v>
      </c>
      <c r="DE229" t="s">
        <v>32</v>
      </c>
      <c r="DF229" t="s">
        <v>32</v>
      </c>
      <c r="DG229" t="s">
        <v>32</v>
      </c>
      <c r="DH229" t="s">
        <v>3</v>
      </c>
      <c r="DI229" t="s">
        <v>32</v>
      </c>
      <c r="DJ229" t="s">
        <v>32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241</v>
      </c>
      <c r="DW229" t="s">
        <v>241</v>
      </c>
      <c r="DX229">
        <v>100</v>
      </c>
      <c r="DZ229" t="s">
        <v>3</v>
      </c>
      <c r="EA229" t="s">
        <v>3</v>
      </c>
      <c r="EB229" t="s">
        <v>3</v>
      </c>
      <c r="EC229" t="s">
        <v>3</v>
      </c>
      <c r="EE229">
        <v>45060236</v>
      </c>
      <c r="EF229">
        <v>40</v>
      </c>
      <c r="EG229" t="s">
        <v>221</v>
      </c>
      <c r="EH229">
        <v>0</v>
      </c>
      <c r="EI229" t="s">
        <v>3</v>
      </c>
      <c r="EJ229">
        <v>2</v>
      </c>
      <c r="EK229">
        <v>67</v>
      </c>
      <c r="EL229" t="s">
        <v>388</v>
      </c>
      <c r="EM229" t="s">
        <v>389</v>
      </c>
      <c r="EO229" t="s">
        <v>35</v>
      </c>
      <c r="EQ229">
        <v>0</v>
      </c>
      <c r="ER229">
        <v>1684.24</v>
      </c>
      <c r="ES229">
        <v>1177.69</v>
      </c>
      <c r="ET229">
        <v>11.29</v>
      </c>
      <c r="EU229">
        <v>0.38</v>
      </c>
      <c r="EV229">
        <v>495.26</v>
      </c>
      <c r="EW229">
        <v>40.200000000000003</v>
      </c>
      <c r="EX229">
        <v>0</v>
      </c>
      <c r="EY229">
        <v>0</v>
      </c>
      <c r="FQ229">
        <v>0</v>
      </c>
      <c r="FR229">
        <v>0</v>
      </c>
      <c r="FS229">
        <v>2</v>
      </c>
      <c r="FX229">
        <v>97</v>
      </c>
      <c r="FY229">
        <v>51</v>
      </c>
      <c r="GA229" t="s">
        <v>3</v>
      </c>
      <c r="GD229">
        <v>1</v>
      </c>
      <c r="GF229">
        <v>364261407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250"/>
        <v>0</v>
      </c>
      <c r="GM229">
        <f t="shared" si="251"/>
        <v>44457.84</v>
      </c>
      <c r="GN229">
        <f t="shared" si="252"/>
        <v>0</v>
      </c>
      <c r="GO229">
        <f t="shared" si="253"/>
        <v>44457.84</v>
      </c>
      <c r="GP229">
        <f t="shared" si="254"/>
        <v>0</v>
      </c>
      <c r="GR229">
        <v>0</v>
      </c>
      <c r="GS229">
        <v>3</v>
      </c>
      <c r="GT229">
        <v>0</v>
      </c>
      <c r="GU229" t="s">
        <v>3</v>
      </c>
      <c r="GV229">
        <f t="shared" si="255"/>
        <v>0</v>
      </c>
      <c r="GW229">
        <v>1</v>
      </c>
      <c r="GX229">
        <f t="shared" si="256"/>
        <v>0</v>
      </c>
      <c r="HA229">
        <v>0</v>
      </c>
      <c r="HB229">
        <v>0</v>
      </c>
      <c r="HC229">
        <f t="shared" si="257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45" x14ac:dyDescent="0.2">
      <c r="A230">
        <v>18</v>
      </c>
      <c r="B230">
        <v>1</v>
      </c>
      <c r="C230">
        <v>148</v>
      </c>
      <c r="E230" t="s">
        <v>488</v>
      </c>
      <c r="F230" t="s">
        <v>489</v>
      </c>
      <c r="G230" t="s">
        <v>490</v>
      </c>
      <c r="H230" t="s">
        <v>491</v>
      </c>
      <c r="I230">
        <f>I229*J230</f>
        <v>0.05</v>
      </c>
      <c r="J230">
        <v>0.1</v>
      </c>
      <c r="K230">
        <v>0.1</v>
      </c>
      <c r="O230">
        <f t="shared" si="229"/>
        <v>29934.54</v>
      </c>
      <c r="P230">
        <f t="shared" si="230"/>
        <v>29934.54</v>
      </c>
      <c r="Q230">
        <f>(ROUND((ROUND(((ET230)*AV230*I230),2)*BB230),2)+ROUND((ROUND(((AE230-(EU230))*AV230*I230),2)*BS230),2))</f>
        <v>0</v>
      </c>
      <c r="R230">
        <f t="shared" si="231"/>
        <v>0</v>
      </c>
      <c r="S230">
        <f t="shared" si="232"/>
        <v>0</v>
      </c>
      <c r="T230">
        <f t="shared" si="233"/>
        <v>0</v>
      </c>
      <c r="U230">
        <f t="shared" si="234"/>
        <v>0</v>
      </c>
      <c r="V230">
        <f t="shared" si="235"/>
        <v>0</v>
      </c>
      <c r="W230">
        <f t="shared" si="236"/>
        <v>0</v>
      </c>
      <c r="X230">
        <f t="shared" si="237"/>
        <v>0</v>
      </c>
      <c r="Y230">
        <f t="shared" si="237"/>
        <v>0</v>
      </c>
      <c r="AA230">
        <v>45965916</v>
      </c>
      <c r="AB230">
        <f t="shared" si="238"/>
        <v>37394.720000000001</v>
      </c>
      <c r="AC230">
        <f>ROUND((ES230),6)</f>
        <v>37394.720000000001</v>
      </c>
      <c r="AD230">
        <f>ROUND((((ET230)-(EU230))+AE230),6)</f>
        <v>0</v>
      </c>
      <c r="AE230">
        <f>ROUND((EU230),6)</f>
        <v>0</v>
      </c>
      <c r="AF230">
        <f>ROUND((EV230),6)</f>
        <v>0</v>
      </c>
      <c r="AG230">
        <f t="shared" si="239"/>
        <v>0</v>
      </c>
      <c r="AH230">
        <f>(EW230)</f>
        <v>0</v>
      </c>
      <c r="AI230">
        <f>(EX230)</f>
        <v>0</v>
      </c>
      <c r="AJ230">
        <f t="shared" si="240"/>
        <v>0</v>
      </c>
      <c r="AK230">
        <v>37394.720000000001</v>
      </c>
      <c r="AL230">
        <v>37394.720000000001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97</v>
      </c>
      <c r="AU230">
        <v>51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16.010000000000002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492</v>
      </c>
      <c r="BM230">
        <v>67</v>
      </c>
      <c r="BN230">
        <v>45053235</v>
      </c>
      <c r="BO230" t="s">
        <v>489</v>
      </c>
      <c r="BP230">
        <v>1</v>
      </c>
      <c r="BQ230">
        <v>40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97</v>
      </c>
      <c r="CA230">
        <v>51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962</v>
      </c>
      <c r="CO230">
        <v>0</v>
      </c>
      <c r="CP230">
        <f t="shared" si="241"/>
        <v>29934.54</v>
      </c>
      <c r="CQ230">
        <f t="shared" si="242"/>
        <v>598689.47</v>
      </c>
      <c r="CR230">
        <f>(ROUND((ROUND(((ET230)*AV230*1),2)*BB230),2)+ROUND((ROUND(((AE230-(EU230))*AV230*1),2)*BS230),2))</f>
        <v>0</v>
      </c>
      <c r="CS230">
        <f t="shared" si="243"/>
        <v>0</v>
      </c>
      <c r="CT230">
        <f t="shared" si="244"/>
        <v>0</v>
      </c>
      <c r="CU230">
        <f t="shared" si="245"/>
        <v>0</v>
      </c>
      <c r="CV230">
        <f t="shared" si="246"/>
        <v>0</v>
      </c>
      <c r="CW230">
        <f t="shared" si="247"/>
        <v>0</v>
      </c>
      <c r="CX230">
        <f t="shared" si="247"/>
        <v>0</v>
      </c>
      <c r="CY230">
        <f t="shared" si="248"/>
        <v>0</v>
      </c>
      <c r="CZ230">
        <f t="shared" si="249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1003</v>
      </c>
      <c r="DV230" t="s">
        <v>491</v>
      </c>
      <c r="DW230" t="s">
        <v>491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45060236</v>
      </c>
      <c r="EF230">
        <v>40</v>
      </c>
      <c r="EG230" t="s">
        <v>221</v>
      </c>
      <c r="EH230">
        <v>0</v>
      </c>
      <c r="EI230" t="s">
        <v>3</v>
      </c>
      <c r="EJ230">
        <v>2</v>
      </c>
      <c r="EK230">
        <v>67</v>
      </c>
      <c r="EL230" t="s">
        <v>388</v>
      </c>
      <c r="EM230" t="s">
        <v>389</v>
      </c>
      <c r="EO230" t="s">
        <v>35</v>
      </c>
      <c r="EQ230">
        <v>0</v>
      </c>
      <c r="ER230">
        <v>37394.720000000001</v>
      </c>
      <c r="ES230">
        <v>37394.720000000001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v>0</v>
      </c>
      <c r="FS230">
        <v>0</v>
      </c>
      <c r="FX230">
        <v>97</v>
      </c>
      <c r="FY230">
        <v>51</v>
      </c>
      <c r="GA230" t="s">
        <v>3</v>
      </c>
      <c r="GD230">
        <v>1</v>
      </c>
      <c r="GF230">
        <v>-582313012</v>
      </c>
      <c r="GG230">
        <v>2</v>
      </c>
      <c r="GH230">
        <v>1</v>
      </c>
      <c r="GI230">
        <v>2</v>
      </c>
      <c r="GJ230">
        <v>0</v>
      </c>
      <c r="GK230">
        <v>0</v>
      </c>
      <c r="GL230">
        <f t="shared" si="250"/>
        <v>0</v>
      </c>
      <c r="GM230">
        <f t="shared" si="251"/>
        <v>29934.54</v>
      </c>
      <c r="GN230">
        <f t="shared" si="252"/>
        <v>0</v>
      </c>
      <c r="GO230">
        <f t="shared" si="253"/>
        <v>29934.54</v>
      </c>
      <c r="GP230">
        <f t="shared" si="254"/>
        <v>0</v>
      </c>
      <c r="GR230">
        <v>0</v>
      </c>
      <c r="GS230">
        <v>3</v>
      </c>
      <c r="GT230">
        <v>0</v>
      </c>
      <c r="GU230" t="s">
        <v>3</v>
      </c>
      <c r="GV230">
        <f t="shared" si="255"/>
        <v>0</v>
      </c>
      <c r="GW230">
        <v>1</v>
      </c>
      <c r="GX230">
        <f t="shared" si="256"/>
        <v>0</v>
      </c>
      <c r="HA230">
        <v>0</v>
      </c>
      <c r="HB230">
        <v>0</v>
      </c>
      <c r="HC230">
        <f t="shared" si="257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2" spans="1:245" x14ac:dyDescent="0.2">
      <c r="A232" s="2">
        <v>51</v>
      </c>
      <c r="B232" s="2">
        <f>B221</f>
        <v>1</v>
      </c>
      <c r="C232" s="2">
        <f>A221</f>
        <v>4</v>
      </c>
      <c r="D232" s="2">
        <f>ROW(A221)</f>
        <v>221</v>
      </c>
      <c r="E232" s="2"/>
      <c r="F232" s="2" t="str">
        <f>IF(F221&lt;&gt;"",F221,"")</f>
        <v>Новый раздел</v>
      </c>
      <c r="G232" s="2" t="str">
        <f>IF(G221&lt;&gt;"",G221,"")</f>
        <v>Внешний контур заземления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258">ROUND(AB232,2)</f>
        <v>79195.520000000004</v>
      </c>
      <c r="P232" s="2">
        <f t="shared" si="258"/>
        <v>43130.92</v>
      </c>
      <c r="Q232" s="2">
        <f t="shared" si="258"/>
        <v>1147.8900000000001</v>
      </c>
      <c r="R232" s="2">
        <f t="shared" si="258"/>
        <v>331.9</v>
      </c>
      <c r="S232" s="2">
        <f t="shared" si="258"/>
        <v>34916.71</v>
      </c>
      <c r="T232" s="2">
        <f t="shared" si="258"/>
        <v>0</v>
      </c>
      <c r="U232" s="2">
        <f>AH232</f>
        <v>50.295392400000004</v>
      </c>
      <c r="V232" s="2">
        <f>AI232</f>
        <v>0</v>
      </c>
      <c r="W232" s="2">
        <f>ROUND(AJ232,2)</f>
        <v>0</v>
      </c>
      <c r="X232" s="2">
        <f>ROUND(AK232,2)</f>
        <v>34191.15</v>
      </c>
      <c r="Y232" s="2">
        <f>ROUND(AL232,2)</f>
        <v>17976.8</v>
      </c>
      <c r="Z232" s="2"/>
      <c r="AA232" s="2"/>
      <c r="AB232" s="2">
        <f>ROUND(SUMIF(AA225:AA230,"=45965916",O225:O230),2)</f>
        <v>79195.520000000004</v>
      </c>
      <c r="AC232" s="2">
        <f>ROUND(SUMIF(AA225:AA230,"=45965916",P225:P230),2)</f>
        <v>43130.92</v>
      </c>
      <c r="AD232" s="2">
        <f>ROUND(SUMIF(AA225:AA230,"=45965916",Q225:Q230),2)</f>
        <v>1147.8900000000001</v>
      </c>
      <c r="AE232" s="2">
        <f>ROUND(SUMIF(AA225:AA230,"=45965916",R225:R230),2)</f>
        <v>331.9</v>
      </c>
      <c r="AF232" s="2">
        <f>ROUND(SUMIF(AA225:AA230,"=45965916",S225:S230),2)</f>
        <v>34916.71</v>
      </c>
      <c r="AG232" s="2">
        <f>ROUND(SUMIF(AA225:AA230,"=45965916",T225:T230),2)</f>
        <v>0</v>
      </c>
      <c r="AH232" s="2">
        <f>SUMIF(AA225:AA230,"=45965916",U225:U230)</f>
        <v>50.295392400000004</v>
      </c>
      <c r="AI232" s="2">
        <f>SUMIF(AA225:AA230,"=45965916",V225:V230)</f>
        <v>0</v>
      </c>
      <c r="AJ232" s="2">
        <f>ROUND(SUMIF(AA225:AA230,"=45965916",W225:W230),2)</f>
        <v>0</v>
      </c>
      <c r="AK232" s="2">
        <f>ROUND(SUMIF(AA225:AA230,"=45965916",X225:X230),2)</f>
        <v>34191.15</v>
      </c>
      <c r="AL232" s="2">
        <f>ROUND(SUMIF(AA225:AA230,"=45965916",Y225:Y230),2)</f>
        <v>17976.8</v>
      </c>
      <c r="AM232" s="2"/>
      <c r="AN232" s="2"/>
      <c r="AO232" s="2">
        <f t="shared" ref="AO232:BD232" si="259">ROUND(BX232,2)</f>
        <v>0</v>
      </c>
      <c r="AP232" s="2">
        <f t="shared" si="259"/>
        <v>0</v>
      </c>
      <c r="AQ232" s="2">
        <f t="shared" si="259"/>
        <v>0</v>
      </c>
      <c r="AR232" s="2">
        <f t="shared" si="259"/>
        <v>131363.47</v>
      </c>
      <c r="AS232" s="2">
        <f t="shared" si="259"/>
        <v>0</v>
      </c>
      <c r="AT232" s="2">
        <f t="shared" si="259"/>
        <v>131363.47</v>
      </c>
      <c r="AU232" s="2">
        <f t="shared" si="259"/>
        <v>0</v>
      </c>
      <c r="AV232" s="2">
        <f t="shared" si="259"/>
        <v>43130.92</v>
      </c>
      <c r="AW232" s="2">
        <f t="shared" si="259"/>
        <v>43130.92</v>
      </c>
      <c r="AX232" s="2">
        <f t="shared" si="259"/>
        <v>0</v>
      </c>
      <c r="AY232" s="2">
        <f t="shared" si="259"/>
        <v>43130.92</v>
      </c>
      <c r="AZ232" s="2">
        <f t="shared" si="259"/>
        <v>0</v>
      </c>
      <c r="BA232" s="2">
        <f t="shared" si="259"/>
        <v>0</v>
      </c>
      <c r="BB232" s="2">
        <f t="shared" si="259"/>
        <v>0</v>
      </c>
      <c r="BC232" s="2">
        <f t="shared" si="259"/>
        <v>0</v>
      </c>
      <c r="BD232" s="2">
        <f t="shared" si="259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>
        <f>ROUND(SUMIF(AA225:AA230,"=45965916",FQ225:FQ230),2)</f>
        <v>0</v>
      </c>
      <c r="BY232" s="2">
        <f>ROUND(SUMIF(AA225:AA230,"=45965916",FR225:FR230),2)</f>
        <v>0</v>
      </c>
      <c r="BZ232" s="2">
        <f>ROUND(SUMIF(AA225:AA230,"=45965916",GL225:GL230),2)</f>
        <v>0</v>
      </c>
      <c r="CA232" s="2">
        <f>ROUND(SUMIF(AA225:AA230,"=45965916",GM225:GM230),2)</f>
        <v>131363.47</v>
      </c>
      <c r="CB232" s="2">
        <f>ROUND(SUMIF(AA225:AA230,"=45965916",GN225:GN230),2)</f>
        <v>0</v>
      </c>
      <c r="CC232" s="2">
        <f>ROUND(SUMIF(AA225:AA230,"=45965916",GO225:GO230),2)</f>
        <v>131363.47</v>
      </c>
      <c r="CD232" s="2">
        <f>ROUND(SUMIF(AA225:AA230,"=45965916",GP225:GP230),2)</f>
        <v>0</v>
      </c>
      <c r="CE232" s="2">
        <f>AC232-BX232</f>
        <v>43130.92</v>
      </c>
      <c r="CF232" s="2">
        <f>AC232-BY232</f>
        <v>43130.92</v>
      </c>
      <c r="CG232" s="2">
        <f>BX232-BZ232</f>
        <v>0</v>
      </c>
      <c r="CH232" s="2">
        <f>AC232-BX232-BY232+BZ232</f>
        <v>43130.92</v>
      </c>
      <c r="CI232" s="2">
        <f>BY232-BZ232</f>
        <v>0</v>
      </c>
      <c r="CJ232" s="2">
        <f>ROUND(SUMIF(AA225:AA230,"=45965916",GX225:GX230),2)</f>
        <v>0</v>
      </c>
      <c r="CK232" s="2">
        <f>ROUND(SUMIF(AA225:AA230,"=45965916",GY225:GY230),2)</f>
        <v>0</v>
      </c>
      <c r="CL232" s="2">
        <f>ROUND(SUMIF(AA225:AA230,"=45965916",GZ225:GZ230),2)</f>
        <v>0</v>
      </c>
      <c r="CM232" s="2">
        <f>ROUND(SUMIF(AA225:AA230,"=45965916",HD225:HD230),2)</f>
        <v>0</v>
      </c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79195.520000000004</v>
      </c>
      <c r="G234" s="4" t="s">
        <v>294</v>
      </c>
      <c r="H234" s="4" t="s">
        <v>295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79195.520000000004</v>
      </c>
      <c r="X234" s="4">
        <v>1</v>
      </c>
      <c r="Y234" s="4">
        <v>79195.520000000004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43130.92</v>
      </c>
      <c r="G235" s="4" t="s">
        <v>296</v>
      </c>
      <c r="H235" s="4" t="s">
        <v>297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43130.92</v>
      </c>
      <c r="X235" s="4">
        <v>1</v>
      </c>
      <c r="Y235" s="4">
        <v>43130.92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298</v>
      </c>
      <c r="H236" s="4" t="s">
        <v>299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43130.92</v>
      </c>
      <c r="G237" s="4" t="s">
        <v>300</v>
      </c>
      <c r="H237" s="4" t="s">
        <v>301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43130.92</v>
      </c>
      <c r="X237" s="4">
        <v>1</v>
      </c>
      <c r="Y237" s="4">
        <v>43130.92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43130.92</v>
      </c>
      <c r="G238" s="4" t="s">
        <v>302</v>
      </c>
      <c r="H238" s="4" t="s">
        <v>303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43130.92</v>
      </c>
      <c r="X238" s="4">
        <v>1</v>
      </c>
      <c r="Y238" s="4">
        <v>43130.92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304</v>
      </c>
      <c r="H239" s="4" t="s">
        <v>305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43130.92</v>
      </c>
      <c r="G240" s="4" t="s">
        <v>306</v>
      </c>
      <c r="H240" s="4" t="s">
        <v>307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43130.92</v>
      </c>
      <c r="X240" s="4">
        <v>1</v>
      </c>
      <c r="Y240" s="4">
        <v>43130.92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308</v>
      </c>
      <c r="H241" s="4" t="s">
        <v>309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310</v>
      </c>
      <c r="H242" s="4" t="s">
        <v>311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312</v>
      </c>
      <c r="H243" s="4" t="s">
        <v>313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1147.8900000000001</v>
      </c>
      <c r="G244" s="4" t="s">
        <v>314</v>
      </c>
      <c r="H244" s="4" t="s">
        <v>315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1147.8900000000001</v>
      </c>
      <c r="X244" s="4">
        <v>1</v>
      </c>
      <c r="Y244" s="4">
        <v>1147.8900000000001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316</v>
      </c>
      <c r="H245" s="4" t="s">
        <v>317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331.9</v>
      </c>
      <c r="G246" s="4" t="s">
        <v>318</v>
      </c>
      <c r="H246" s="4" t="s">
        <v>319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331.9</v>
      </c>
      <c r="X246" s="4">
        <v>1</v>
      </c>
      <c r="Y246" s="4">
        <v>331.9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34916.71</v>
      </c>
      <c r="G247" s="4" t="s">
        <v>320</v>
      </c>
      <c r="H247" s="4" t="s">
        <v>321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34916.71</v>
      </c>
      <c r="X247" s="4">
        <v>1</v>
      </c>
      <c r="Y247" s="4">
        <v>34916.71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322</v>
      </c>
      <c r="H248" s="4" t="s">
        <v>323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324</v>
      </c>
      <c r="H249" s="4" t="s">
        <v>325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131363.47</v>
      </c>
      <c r="G250" s="4" t="s">
        <v>326</v>
      </c>
      <c r="H250" s="4" t="s">
        <v>327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131363.47</v>
      </c>
      <c r="X250" s="4">
        <v>1</v>
      </c>
      <c r="Y250" s="4">
        <v>131363.47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0</v>
      </c>
      <c r="G251" s="4" t="s">
        <v>328</v>
      </c>
      <c r="H251" s="4" t="s">
        <v>329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330</v>
      </c>
      <c r="H252" s="4" t="s">
        <v>331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332</v>
      </c>
      <c r="H253" s="4" t="s">
        <v>333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Source!U232</f>
        <v>50.295392400000004</v>
      </c>
      <c r="G254" s="4" t="s">
        <v>334</v>
      </c>
      <c r="H254" s="4" t="s">
        <v>335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50.295392399999997</v>
      </c>
      <c r="X254" s="4">
        <v>1</v>
      </c>
      <c r="Y254" s="4">
        <v>50.295392399999997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Source!V232</f>
        <v>0</v>
      </c>
      <c r="G255" s="4" t="s">
        <v>336</v>
      </c>
      <c r="H255" s="4" t="s">
        <v>337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-1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338</v>
      </c>
      <c r="H256" s="4" t="s">
        <v>339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340</v>
      </c>
      <c r="H257" s="4" t="s">
        <v>341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34191.15</v>
      </c>
      <c r="G258" s="4" t="s">
        <v>342</v>
      </c>
      <c r="H258" s="4" t="s">
        <v>343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34191.15</v>
      </c>
      <c r="X258" s="4">
        <v>1</v>
      </c>
      <c r="Y258" s="4">
        <v>34191.15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17976.8</v>
      </c>
      <c r="G259" s="4" t="s">
        <v>344</v>
      </c>
      <c r="H259" s="4" t="s">
        <v>345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17976.8</v>
      </c>
      <c r="X259" s="4">
        <v>1</v>
      </c>
      <c r="Y259" s="4">
        <v>17976.8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131363.47</v>
      </c>
      <c r="G260" s="4" t="s">
        <v>346</v>
      </c>
      <c r="H260" s="4" t="s">
        <v>347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131363.47</v>
      </c>
      <c r="X260" s="4">
        <v>1</v>
      </c>
      <c r="Y260" s="4">
        <v>131363.47</v>
      </c>
      <c r="Z260" s="4"/>
      <c r="AA260" s="4"/>
      <c r="AB260" s="4"/>
    </row>
    <row r="262" spans="1:245" x14ac:dyDescent="0.2">
      <c r="A262" s="1">
        <v>4</v>
      </c>
      <c r="B262" s="1">
        <v>1</v>
      </c>
      <c r="C262" s="1"/>
      <c r="D262" s="1">
        <f>ROW(A270)</f>
        <v>270</v>
      </c>
      <c r="E262" s="1"/>
      <c r="F262" s="1" t="s">
        <v>23</v>
      </c>
      <c r="G262" s="1" t="s">
        <v>493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45" x14ac:dyDescent="0.2">
      <c r="A264" s="2">
        <v>52</v>
      </c>
      <c r="B264" s="2">
        <f t="shared" ref="B264:G264" si="260">B270</f>
        <v>1</v>
      </c>
      <c r="C264" s="2">
        <f t="shared" si="260"/>
        <v>4</v>
      </c>
      <c r="D264" s="2">
        <f t="shared" si="260"/>
        <v>262</v>
      </c>
      <c r="E264" s="2">
        <f t="shared" si="260"/>
        <v>0</v>
      </c>
      <c r="F264" s="2" t="str">
        <f t="shared" si="260"/>
        <v>Новый раздел</v>
      </c>
      <c r="G264" s="2" t="str">
        <f t="shared" si="260"/>
        <v>Оборудование</v>
      </c>
      <c r="H264" s="2"/>
      <c r="I264" s="2"/>
      <c r="J264" s="2"/>
      <c r="K264" s="2"/>
      <c r="L264" s="2"/>
      <c r="M264" s="2"/>
      <c r="N264" s="2"/>
      <c r="O264" s="2">
        <f t="shared" ref="O264:AT264" si="261">O270</f>
        <v>20229822.809999999</v>
      </c>
      <c r="P264" s="2">
        <f t="shared" si="261"/>
        <v>20229822.809999999</v>
      </c>
      <c r="Q264" s="2">
        <f t="shared" si="261"/>
        <v>0</v>
      </c>
      <c r="R264" s="2">
        <f t="shared" si="261"/>
        <v>0</v>
      </c>
      <c r="S264" s="2">
        <f t="shared" si="261"/>
        <v>0</v>
      </c>
      <c r="T264" s="2">
        <f t="shared" si="261"/>
        <v>0</v>
      </c>
      <c r="U264" s="2">
        <f t="shared" si="261"/>
        <v>0</v>
      </c>
      <c r="V264" s="2">
        <f t="shared" si="261"/>
        <v>0</v>
      </c>
      <c r="W264" s="2">
        <f t="shared" si="261"/>
        <v>0</v>
      </c>
      <c r="X264" s="2">
        <f t="shared" si="261"/>
        <v>0</v>
      </c>
      <c r="Y264" s="2">
        <f t="shared" si="261"/>
        <v>0</v>
      </c>
      <c r="Z264" s="2">
        <f t="shared" si="261"/>
        <v>0</v>
      </c>
      <c r="AA264" s="2">
        <f t="shared" si="261"/>
        <v>0</v>
      </c>
      <c r="AB264" s="2">
        <f t="shared" si="261"/>
        <v>20229822.809999999</v>
      </c>
      <c r="AC264" s="2">
        <f t="shared" si="261"/>
        <v>20229822.809999999</v>
      </c>
      <c r="AD264" s="2">
        <f t="shared" si="261"/>
        <v>0</v>
      </c>
      <c r="AE264" s="2">
        <f t="shared" si="261"/>
        <v>0</v>
      </c>
      <c r="AF264" s="2">
        <f t="shared" si="261"/>
        <v>0</v>
      </c>
      <c r="AG264" s="2">
        <f t="shared" si="261"/>
        <v>0</v>
      </c>
      <c r="AH264" s="2">
        <f t="shared" si="261"/>
        <v>0</v>
      </c>
      <c r="AI264" s="2">
        <f t="shared" si="261"/>
        <v>0</v>
      </c>
      <c r="AJ264" s="2">
        <f t="shared" si="261"/>
        <v>0</v>
      </c>
      <c r="AK264" s="2">
        <f t="shared" si="261"/>
        <v>0</v>
      </c>
      <c r="AL264" s="2">
        <f t="shared" si="261"/>
        <v>0</v>
      </c>
      <c r="AM264" s="2">
        <f t="shared" si="261"/>
        <v>0</v>
      </c>
      <c r="AN264" s="2">
        <f t="shared" si="261"/>
        <v>0</v>
      </c>
      <c r="AO264" s="2">
        <f t="shared" si="261"/>
        <v>0</v>
      </c>
      <c r="AP264" s="2">
        <f t="shared" si="261"/>
        <v>20229822.809999999</v>
      </c>
      <c r="AQ264" s="2">
        <f t="shared" si="261"/>
        <v>0</v>
      </c>
      <c r="AR264" s="2">
        <f t="shared" si="261"/>
        <v>20229822.809999999</v>
      </c>
      <c r="AS264" s="2">
        <f t="shared" si="261"/>
        <v>0</v>
      </c>
      <c r="AT264" s="2">
        <f t="shared" si="261"/>
        <v>0</v>
      </c>
      <c r="AU264" s="2">
        <f t="shared" ref="AU264:BZ264" si="262">AU270</f>
        <v>0</v>
      </c>
      <c r="AV264" s="2">
        <f t="shared" si="262"/>
        <v>20229822.809999999</v>
      </c>
      <c r="AW264" s="2">
        <f t="shared" si="262"/>
        <v>0</v>
      </c>
      <c r="AX264" s="2">
        <f t="shared" si="262"/>
        <v>0</v>
      </c>
      <c r="AY264" s="2">
        <f t="shared" si="262"/>
        <v>0</v>
      </c>
      <c r="AZ264" s="2">
        <f t="shared" si="262"/>
        <v>20229822.809999999</v>
      </c>
      <c r="BA264" s="2">
        <f t="shared" si="262"/>
        <v>0</v>
      </c>
      <c r="BB264" s="2">
        <f t="shared" si="262"/>
        <v>0</v>
      </c>
      <c r="BC264" s="2">
        <f t="shared" si="262"/>
        <v>0</v>
      </c>
      <c r="BD264" s="2">
        <f t="shared" si="262"/>
        <v>0</v>
      </c>
      <c r="BE264" s="2">
        <f t="shared" si="262"/>
        <v>0</v>
      </c>
      <c r="BF264" s="2">
        <f t="shared" si="262"/>
        <v>0</v>
      </c>
      <c r="BG264" s="2">
        <f t="shared" si="262"/>
        <v>0</v>
      </c>
      <c r="BH264" s="2">
        <f t="shared" si="262"/>
        <v>0</v>
      </c>
      <c r="BI264" s="2">
        <f t="shared" si="262"/>
        <v>0</v>
      </c>
      <c r="BJ264" s="2">
        <f t="shared" si="262"/>
        <v>0</v>
      </c>
      <c r="BK264" s="2">
        <f t="shared" si="262"/>
        <v>0</v>
      </c>
      <c r="BL264" s="2">
        <f t="shared" si="262"/>
        <v>0</v>
      </c>
      <c r="BM264" s="2">
        <f t="shared" si="262"/>
        <v>0</v>
      </c>
      <c r="BN264" s="2">
        <f t="shared" si="262"/>
        <v>0</v>
      </c>
      <c r="BO264" s="2">
        <f t="shared" si="262"/>
        <v>0</v>
      </c>
      <c r="BP264" s="2">
        <f t="shared" si="262"/>
        <v>0</v>
      </c>
      <c r="BQ264" s="2">
        <f t="shared" si="262"/>
        <v>0</v>
      </c>
      <c r="BR264" s="2">
        <f t="shared" si="262"/>
        <v>0</v>
      </c>
      <c r="BS264" s="2">
        <f t="shared" si="262"/>
        <v>0</v>
      </c>
      <c r="BT264" s="2">
        <f t="shared" si="262"/>
        <v>0</v>
      </c>
      <c r="BU264" s="2">
        <f t="shared" si="262"/>
        <v>0</v>
      </c>
      <c r="BV264" s="2">
        <f t="shared" si="262"/>
        <v>0</v>
      </c>
      <c r="BW264" s="2">
        <f t="shared" si="262"/>
        <v>0</v>
      </c>
      <c r="BX264" s="2">
        <f t="shared" si="262"/>
        <v>0</v>
      </c>
      <c r="BY264" s="2">
        <f t="shared" si="262"/>
        <v>20229822.809999999</v>
      </c>
      <c r="BZ264" s="2">
        <f t="shared" si="262"/>
        <v>0</v>
      </c>
      <c r="CA264" s="2">
        <f t="shared" ref="CA264:DF264" si="263">CA270</f>
        <v>20229822.809999999</v>
      </c>
      <c r="CB264" s="2">
        <f t="shared" si="263"/>
        <v>0</v>
      </c>
      <c r="CC264" s="2">
        <f t="shared" si="263"/>
        <v>0</v>
      </c>
      <c r="CD264" s="2">
        <f t="shared" si="263"/>
        <v>0</v>
      </c>
      <c r="CE264" s="2">
        <f t="shared" si="263"/>
        <v>20229822.809999999</v>
      </c>
      <c r="CF264" s="2">
        <f t="shared" si="263"/>
        <v>0</v>
      </c>
      <c r="CG264" s="2">
        <f t="shared" si="263"/>
        <v>0</v>
      </c>
      <c r="CH264" s="2">
        <f t="shared" si="263"/>
        <v>0</v>
      </c>
      <c r="CI264" s="2">
        <f t="shared" si="263"/>
        <v>20229822.809999999</v>
      </c>
      <c r="CJ264" s="2">
        <f t="shared" si="263"/>
        <v>0</v>
      </c>
      <c r="CK264" s="2">
        <f t="shared" si="263"/>
        <v>0</v>
      </c>
      <c r="CL264" s="2">
        <f t="shared" si="263"/>
        <v>0</v>
      </c>
      <c r="CM264" s="2">
        <f t="shared" si="263"/>
        <v>0</v>
      </c>
      <c r="CN264" s="2">
        <f t="shared" si="263"/>
        <v>0</v>
      </c>
      <c r="CO264" s="2">
        <f t="shared" si="263"/>
        <v>0</v>
      </c>
      <c r="CP264" s="2">
        <f t="shared" si="263"/>
        <v>0</v>
      </c>
      <c r="CQ264" s="2">
        <f t="shared" si="263"/>
        <v>0</v>
      </c>
      <c r="CR264" s="2">
        <f t="shared" si="263"/>
        <v>0</v>
      </c>
      <c r="CS264" s="2">
        <f t="shared" si="263"/>
        <v>0</v>
      </c>
      <c r="CT264" s="2">
        <f t="shared" si="263"/>
        <v>0</v>
      </c>
      <c r="CU264" s="2">
        <f t="shared" si="263"/>
        <v>0</v>
      </c>
      <c r="CV264" s="2">
        <f t="shared" si="263"/>
        <v>0</v>
      </c>
      <c r="CW264" s="2">
        <f t="shared" si="263"/>
        <v>0</v>
      </c>
      <c r="CX264" s="2">
        <f t="shared" si="263"/>
        <v>0</v>
      </c>
      <c r="CY264" s="2">
        <f t="shared" si="263"/>
        <v>0</v>
      </c>
      <c r="CZ264" s="2">
        <f t="shared" si="263"/>
        <v>0</v>
      </c>
      <c r="DA264" s="2">
        <f t="shared" si="263"/>
        <v>0</v>
      </c>
      <c r="DB264" s="2">
        <f t="shared" si="263"/>
        <v>0</v>
      </c>
      <c r="DC264" s="2">
        <f t="shared" si="263"/>
        <v>0</v>
      </c>
      <c r="DD264" s="2">
        <f t="shared" si="263"/>
        <v>0</v>
      </c>
      <c r="DE264" s="2">
        <f t="shared" si="263"/>
        <v>0</v>
      </c>
      <c r="DF264" s="2">
        <f t="shared" si="263"/>
        <v>0</v>
      </c>
      <c r="DG264" s="3">
        <f t="shared" ref="DG264:EL264" si="264">DG270</f>
        <v>0</v>
      </c>
      <c r="DH264" s="3">
        <f t="shared" si="264"/>
        <v>0</v>
      </c>
      <c r="DI264" s="3">
        <f t="shared" si="264"/>
        <v>0</v>
      </c>
      <c r="DJ264" s="3">
        <f t="shared" si="264"/>
        <v>0</v>
      </c>
      <c r="DK264" s="3">
        <f t="shared" si="264"/>
        <v>0</v>
      </c>
      <c r="DL264" s="3">
        <f t="shared" si="264"/>
        <v>0</v>
      </c>
      <c r="DM264" s="3">
        <f t="shared" si="264"/>
        <v>0</v>
      </c>
      <c r="DN264" s="3">
        <f t="shared" si="264"/>
        <v>0</v>
      </c>
      <c r="DO264" s="3">
        <f t="shared" si="264"/>
        <v>0</v>
      </c>
      <c r="DP264" s="3">
        <f t="shared" si="264"/>
        <v>0</v>
      </c>
      <c r="DQ264" s="3">
        <f t="shared" si="264"/>
        <v>0</v>
      </c>
      <c r="DR264" s="3">
        <f t="shared" si="264"/>
        <v>0</v>
      </c>
      <c r="DS264" s="3">
        <f t="shared" si="264"/>
        <v>0</v>
      </c>
      <c r="DT264" s="3">
        <f t="shared" si="264"/>
        <v>0</v>
      </c>
      <c r="DU264" s="3">
        <f t="shared" si="264"/>
        <v>0</v>
      </c>
      <c r="DV264" s="3">
        <f t="shared" si="264"/>
        <v>0</v>
      </c>
      <c r="DW264" s="3">
        <f t="shared" si="264"/>
        <v>0</v>
      </c>
      <c r="DX264" s="3">
        <f t="shared" si="264"/>
        <v>0</v>
      </c>
      <c r="DY264" s="3">
        <f t="shared" si="264"/>
        <v>0</v>
      </c>
      <c r="DZ264" s="3">
        <f t="shared" si="264"/>
        <v>0</v>
      </c>
      <c r="EA264" s="3">
        <f t="shared" si="264"/>
        <v>0</v>
      </c>
      <c r="EB264" s="3">
        <f t="shared" si="264"/>
        <v>0</v>
      </c>
      <c r="EC264" s="3">
        <f t="shared" si="264"/>
        <v>0</v>
      </c>
      <c r="ED264" s="3">
        <f t="shared" si="264"/>
        <v>0</v>
      </c>
      <c r="EE264" s="3">
        <f t="shared" si="264"/>
        <v>0</v>
      </c>
      <c r="EF264" s="3">
        <f t="shared" si="264"/>
        <v>0</v>
      </c>
      <c r="EG264" s="3">
        <f t="shared" si="264"/>
        <v>0</v>
      </c>
      <c r="EH264" s="3">
        <f t="shared" si="264"/>
        <v>0</v>
      </c>
      <c r="EI264" s="3">
        <f t="shared" si="264"/>
        <v>0</v>
      </c>
      <c r="EJ264" s="3">
        <f t="shared" si="264"/>
        <v>0</v>
      </c>
      <c r="EK264" s="3">
        <f t="shared" si="264"/>
        <v>0</v>
      </c>
      <c r="EL264" s="3">
        <f t="shared" si="264"/>
        <v>0</v>
      </c>
      <c r="EM264" s="3">
        <f t="shared" ref="EM264:FR264" si="265">EM270</f>
        <v>0</v>
      </c>
      <c r="EN264" s="3">
        <f t="shared" si="265"/>
        <v>0</v>
      </c>
      <c r="EO264" s="3">
        <f t="shared" si="265"/>
        <v>0</v>
      </c>
      <c r="EP264" s="3">
        <f t="shared" si="265"/>
        <v>0</v>
      </c>
      <c r="EQ264" s="3">
        <f t="shared" si="265"/>
        <v>0</v>
      </c>
      <c r="ER264" s="3">
        <f t="shared" si="265"/>
        <v>0</v>
      </c>
      <c r="ES264" s="3">
        <f t="shared" si="265"/>
        <v>0</v>
      </c>
      <c r="ET264" s="3">
        <f t="shared" si="265"/>
        <v>0</v>
      </c>
      <c r="EU264" s="3">
        <f t="shared" si="265"/>
        <v>0</v>
      </c>
      <c r="EV264" s="3">
        <f t="shared" si="265"/>
        <v>0</v>
      </c>
      <c r="EW264" s="3">
        <f t="shared" si="265"/>
        <v>0</v>
      </c>
      <c r="EX264" s="3">
        <f t="shared" si="265"/>
        <v>0</v>
      </c>
      <c r="EY264" s="3">
        <f t="shared" si="265"/>
        <v>0</v>
      </c>
      <c r="EZ264" s="3">
        <f t="shared" si="265"/>
        <v>0</v>
      </c>
      <c r="FA264" s="3">
        <f t="shared" si="265"/>
        <v>0</v>
      </c>
      <c r="FB264" s="3">
        <f t="shared" si="265"/>
        <v>0</v>
      </c>
      <c r="FC264" s="3">
        <f t="shared" si="265"/>
        <v>0</v>
      </c>
      <c r="FD264" s="3">
        <f t="shared" si="265"/>
        <v>0</v>
      </c>
      <c r="FE264" s="3">
        <f t="shared" si="265"/>
        <v>0</v>
      </c>
      <c r="FF264" s="3">
        <f t="shared" si="265"/>
        <v>0</v>
      </c>
      <c r="FG264" s="3">
        <f t="shared" si="265"/>
        <v>0</v>
      </c>
      <c r="FH264" s="3">
        <f t="shared" si="265"/>
        <v>0</v>
      </c>
      <c r="FI264" s="3">
        <f t="shared" si="265"/>
        <v>0</v>
      </c>
      <c r="FJ264" s="3">
        <f t="shared" si="265"/>
        <v>0</v>
      </c>
      <c r="FK264" s="3">
        <f t="shared" si="265"/>
        <v>0</v>
      </c>
      <c r="FL264" s="3">
        <f t="shared" si="265"/>
        <v>0</v>
      </c>
      <c r="FM264" s="3">
        <f t="shared" si="265"/>
        <v>0</v>
      </c>
      <c r="FN264" s="3">
        <f t="shared" si="265"/>
        <v>0</v>
      </c>
      <c r="FO264" s="3">
        <f t="shared" si="265"/>
        <v>0</v>
      </c>
      <c r="FP264" s="3">
        <f t="shared" si="265"/>
        <v>0</v>
      </c>
      <c r="FQ264" s="3">
        <f t="shared" si="265"/>
        <v>0</v>
      </c>
      <c r="FR264" s="3">
        <f t="shared" si="265"/>
        <v>0</v>
      </c>
      <c r="FS264" s="3">
        <f t="shared" ref="FS264:GX264" si="266">FS270</f>
        <v>0</v>
      </c>
      <c r="FT264" s="3">
        <f t="shared" si="266"/>
        <v>0</v>
      </c>
      <c r="FU264" s="3">
        <f t="shared" si="266"/>
        <v>0</v>
      </c>
      <c r="FV264" s="3">
        <f t="shared" si="266"/>
        <v>0</v>
      </c>
      <c r="FW264" s="3">
        <f t="shared" si="266"/>
        <v>0</v>
      </c>
      <c r="FX264" s="3">
        <f t="shared" si="266"/>
        <v>0</v>
      </c>
      <c r="FY264" s="3">
        <f t="shared" si="266"/>
        <v>0</v>
      </c>
      <c r="FZ264" s="3">
        <f t="shared" si="266"/>
        <v>0</v>
      </c>
      <c r="GA264" s="3">
        <f t="shared" si="266"/>
        <v>0</v>
      </c>
      <c r="GB264" s="3">
        <f t="shared" si="266"/>
        <v>0</v>
      </c>
      <c r="GC264" s="3">
        <f t="shared" si="266"/>
        <v>0</v>
      </c>
      <c r="GD264" s="3">
        <f t="shared" si="266"/>
        <v>0</v>
      </c>
      <c r="GE264" s="3">
        <f t="shared" si="266"/>
        <v>0</v>
      </c>
      <c r="GF264" s="3">
        <f t="shared" si="266"/>
        <v>0</v>
      </c>
      <c r="GG264" s="3">
        <f t="shared" si="266"/>
        <v>0</v>
      </c>
      <c r="GH264" s="3">
        <f t="shared" si="266"/>
        <v>0</v>
      </c>
      <c r="GI264" s="3">
        <f t="shared" si="266"/>
        <v>0</v>
      </c>
      <c r="GJ264" s="3">
        <f t="shared" si="266"/>
        <v>0</v>
      </c>
      <c r="GK264" s="3">
        <f t="shared" si="266"/>
        <v>0</v>
      </c>
      <c r="GL264" s="3">
        <f t="shared" si="266"/>
        <v>0</v>
      </c>
      <c r="GM264" s="3">
        <f t="shared" si="266"/>
        <v>0</v>
      </c>
      <c r="GN264" s="3">
        <f t="shared" si="266"/>
        <v>0</v>
      </c>
      <c r="GO264" s="3">
        <f t="shared" si="266"/>
        <v>0</v>
      </c>
      <c r="GP264" s="3">
        <f t="shared" si="266"/>
        <v>0</v>
      </c>
      <c r="GQ264" s="3">
        <f t="shared" si="266"/>
        <v>0</v>
      </c>
      <c r="GR264" s="3">
        <f t="shared" si="266"/>
        <v>0</v>
      </c>
      <c r="GS264" s="3">
        <f t="shared" si="266"/>
        <v>0</v>
      </c>
      <c r="GT264" s="3">
        <f t="shared" si="266"/>
        <v>0</v>
      </c>
      <c r="GU264" s="3">
        <f t="shared" si="266"/>
        <v>0</v>
      </c>
      <c r="GV264" s="3">
        <f t="shared" si="266"/>
        <v>0</v>
      </c>
      <c r="GW264" s="3">
        <f t="shared" si="266"/>
        <v>0</v>
      </c>
      <c r="GX264" s="3">
        <f t="shared" si="266"/>
        <v>0</v>
      </c>
    </row>
    <row r="266" spans="1:245" x14ac:dyDescent="0.2">
      <c r="A266">
        <v>17</v>
      </c>
      <c r="B266">
        <v>1</v>
      </c>
      <c r="E266" t="s">
        <v>494</v>
      </c>
      <c r="F266" t="s">
        <v>495</v>
      </c>
      <c r="G266" t="s">
        <v>496</v>
      </c>
      <c r="H266" t="s">
        <v>497</v>
      </c>
      <c r="I266">
        <f>ROUND(ROUND(1,4),9)</f>
        <v>1</v>
      </c>
      <c r="J266">
        <v>0</v>
      </c>
      <c r="K266">
        <f>ROUND(ROUND(1,4),9)</f>
        <v>1</v>
      </c>
      <c r="O266">
        <f>ROUND(CP266,2)</f>
        <v>17018803.98</v>
      </c>
      <c r="P266">
        <f>ROUND((ROUND((AC266*I266),2)*BC266),2)</f>
        <v>17018803.98</v>
      </c>
      <c r="Q266">
        <f>(ROUND((ROUND(((ET266)*AV266*I266),2)*BB266),2)+ROUND((ROUND(((AE266-(EU266))*AV266*I266),2)*BS266),2))</f>
        <v>0</v>
      </c>
      <c r="R266">
        <f>ROUND((ROUND((AE266*AV266*I266),2)*BS266),2)</f>
        <v>0</v>
      </c>
      <c r="S266">
        <f>ROUND((ROUND((AF266*AV266*I266),2)*BA266),2)</f>
        <v>0</v>
      </c>
      <c r="T266">
        <f>ROUND(CU266*I266,2)</f>
        <v>0</v>
      </c>
      <c r="U266">
        <f>CV266*I266</f>
        <v>0</v>
      </c>
      <c r="V266">
        <f>CW266*I266</f>
        <v>0</v>
      </c>
      <c r="W266">
        <f>ROUND(CX266*I266,2)</f>
        <v>0</v>
      </c>
      <c r="X266">
        <f t="shared" ref="X266:Y268" si="267">ROUND(CY266,2)</f>
        <v>0</v>
      </c>
      <c r="Y266">
        <f t="shared" si="267"/>
        <v>0</v>
      </c>
      <c r="AA266">
        <v>45965916</v>
      </c>
      <c r="AB266">
        <f>ROUND((AC266+AD266+AF266),6)</f>
        <v>2248190.75</v>
      </c>
      <c r="AC266">
        <f>ROUND((ES266),6)</f>
        <v>2248190.75</v>
      </c>
      <c r="AD266">
        <f>ROUND((((ET266)-(EU266))+AE266),6)</f>
        <v>0</v>
      </c>
      <c r="AE266">
        <f t="shared" ref="AE266:AF268" si="268">ROUND((EU266),6)</f>
        <v>0</v>
      </c>
      <c r="AF266">
        <f t="shared" si="268"/>
        <v>0</v>
      </c>
      <c r="AG266">
        <f>ROUND((AP266),6)</f>
        <v>0</v>
      </c>
      <c r="AH266">
        <f t="shared" ref="AH266:AI268" si="269">(EW266)</f>
        <v>0</v>
      </c>
      <c r="AI266">
        <f t="shared" si="269"/>
        <v>0</v>
      </c>
      <c r="AJ266">
        <f>(AS266)</f>
        <v>0</v>
      </c>
      <c r="AK266">
        <v>2248190.75</v>
      </c>
      <c r="AL266">
        <v>2248190.75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7.57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3</v>
      </c>
      <c r="BJ266" t="s">
        <v>3</v>
      </c>
      <c r="BM266">
        <v>746</v>
      </c>
      <c r="BN266">
        <v>0</v>
      </c>
      <c r="BO266" t="s">
        <v>3</v>
      </c>
      <c r="BP266">
        <v>0</v>
      </c>
      <c r="BQ266">
        <v>130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>(P266+Q266+S266)</f>
        <v>17018803.98</v>
      </c>
      <c r="CQ266">
        <f>ROUND((ROUND((AC266*1),2)*BC266),2)</f>
        <v>17018803.98</v>
      </c>
      <c r="CR266">
        <f>(ROUND((ROUND(((ET266)*AV266*1),2)*BB266),2)+ROUND((ROUND(((AE266-(EU266))*AV266*1),2)*BS266),2))</f>
        <v>0</v>
      </c>
      <c r="CS266">
        <f>ROUND((ROUND((AE266*AV266*1),2)*BS266),2)</f>
        <v>0</v>
      </c>
      <c r="CT266">
        <f>ROUND((ROUND((AF266*AV266*1),2)*BA266),2)</f>
        <v>0</v>
      </c>
      <c r="CU266">
        <f>AG266</f>
        <v>0</v>
      </c>
      <c r="CV266">
        <f>(AH266*AV266)</f>
        <v>0</v>
      </c>
      <c r="CW266">
        <f t="shared" ref="CW266:CX268" si="270">AI266</f>
        <v>0</v>
      </c>
      <c r="CX266">
        <f t="shared" si="270"/>
        <v>0</v>
      </c>
      <c r="CY266">
        <f>(((S266+R266)*AT266)/100)</f>
        <v>0</v>
      </c>
      <c r="CZ266">
        <f>(((S266+R266)*AU266)/100)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497</v>
      </c>
      <c r="DW266" t="s">
        <v>497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45060343</v>
      </c>
      <c r="EF266">
        <v>130</v>
      </c>
      <c r="EG266" t="s">
        <v>498</v>
      </c>
      <c r="EH266">
        <v>0</v>
      </c>
      <c r="EI266" t="s">
        <v>3</v>
      </c>
      <c r="EJ266">
        <v>3</v>
      </c>
      <c r="EK266">
        <v>746</v>
      </c>
      <c r="EL266" t="s">
        <v>499</v>
      </c>
      <c r="EM266" t="s">
        <v>500</v>
      </c>
      <c r="EO266" t="s">
        <v>3</v>
      </c>
      <c r="EQ266">
        <v>0</v>
      </c>
      <c r="ER266">
        <v>2248190.75</v>
      </c>
      <c r="ES266">
        <v>2248190.75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20516740</v>
      </c>
      <c r="FQ266">
        <v>0</v>
      </c>
      <c r="FR266">
        <f>P266</f>
        <v>17018803.98</v>
      </c>
      <c r="FS266">
        <v>0</v>
      </c>
      <c r="FX266">
        <v>0</v>
      </c>
      <c r="FY266">
        <v>0</v>
      </c>
      <c r="GA266" t="s">
        <v>501</v>
      </c>
      <c r="GD266">
        <v>1</v>
      </c>
      <c r="GF266">
        <v>-1200549761</v>
      </c>
      <c r="GG266">
        <v>2</v>
      </c>
      <c r="GH266">
        <v>3</v>
      </c>
      <c r="GI266">
        <v>5</v>
      </c>
      <c r="GJ266">
        <v>0</v>
      </c>
      <c r="GK266">
        <v>0</v>
      </c>
      <c r="GL266">
        <f>ROUND(IF(AND(BH266=3,BI266=3,FS266&lt;&gt;0),P266,0),2)</f>
        <v>0</v>
      </c>
      <c r="GM266">
        <f>ROUND(O266+X266+Y266,2)+GX266</f>
        <v>17018803.98</v>
      </c>
      <c r="GN266">
        <f>IF(OR(BI266=0,BI266=1),GM266-GX266,0)</f>
        <v>0</v>
      </c>
      <c r="GO266">
        <f>IF(BI266=2,GM266-GX266,0)</f>
        <v>0</v>
      </c>
      <c r="GP266">
        <f>IF(BI266=4,GM266-GX266,0)</f>
        <v>0</v>
      </c>
      <c r="GR266">
        <v>1</v>
      </c>
      <c r="GS266">
        <v>1</v>
      </c>
      <c r="GT266">
        <v>0</v>
      </c>
      <c r="GU266" t="s">
        <v>3</v>
      </c>
      <c r="GV266">
        <f>ROUND((GT266),6)</f>
        <v>0</v>
      </c>
      <c r="GW266">
        <v>1</v>
      </c>
      <c r="GX266">
        <f>ROUND(HC266*I266,2)</f>
        <v>0</v>
      </c>
      <c r="HA266">
        <v>0</v>
      </c>
      <c r="HB266">
        <v>0</v>
      </c>
      <c r="HC266">
        <f>GV266*GW266</f>
        <v>0</v>
      </c>
      <c r="HE266" t="s">
        <v>462</v>
      </c>
      <c r="HF266" t="s">
        <v>502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503</v>
      </c>
      <c r="F267" t="s">
        <v>495</v>
      </c>
      <c r="G267" t="s">
        <v>504</v>
      </c>
      <c r="H267" t="s">
        <v>497</v>
      </c>
      <c r="I267">
        <f>ROUND(ROUND(1,4),9)</f>
        <v>1</v>
      </c>
      <c r="J267">
        <v>0</v>
      </c>
      <c r="K267">
        <f>ROUND(ROUND(1,4),9)</f>
        <v>1</v>
      </c>
      <c r="O267">
        <f>ROUND(CP267,2)</f>
        <v>1070845.24</v>
      </c>
      <c r="P267">
        <f>ROUND((ROUND((AC267*AW267*I267),2)*BC267),2)</f>
        <v>1070845.24</v>
      </c>
      <c r="Q267">
        <f>(ROUND((ROUND(((ET267)*AV267*I267),2)*BB267),2)+ROUND((ROUND(((AE267-(EU267))*AV267*I267),2)*BS267),2))</f>
        <v>0</v>
      </c>
      <c r="R267">
        <f>ROUND((ROUND((AE267*AV267*I267),2)*BS267),2)</f>
        <v>0</v>
      </c>
      <c r="S267">
        <f>ROUND((ROUND((AF267*AV267*I267),2)*BA267),2)</f>
        <v>0</v>
      </c>
      <c r="T267">
        <f>ROUND(CU267*I267,2)</f>
        <v>0</v>
      </c>
      <c r="U267">
        <f>CV267*I267</f>
        <v>0</v>
      </c>
      <c r="V267">
        <f>CW267*I267</f>
        <v>0</v>
      </c>
      <c r="W267">
        <f>ROUND(CX267*I267,2)</f>
        <v>0</v>
      </c>
      <c r="X267">
        <f t="shared" si="267"/>
        <v>0</v>
      </c>
      <c r="Y267">
        <f t="shared" si="267"/>
        <v>0</v>
      </c>
      <c r="AA267">
        <v>45965916</v>
      </c>
      <c r="AB267">
        <f>ROUND((AC267+AD267+AF267),6)</f>
        <v>141459.07999999999</v>
      </c>
      <c r="AC267">
        <f>ROUND((ES267),6)</f>
        <v>141459.07999999999</v>
      </c>
      <c r="AD267">
        <f>ROUND((((ET267)-(EU267))+AE267),6)</f>
        <v>0</v>
      </c>
      <c r="AE267">
        <f t="shared" si="268"/>
        <v>0</v>
      </c>
      <c r="AF267">
        <f t="shared" si="268"/>
        <v>0</v>
      </c>
      <c r="AG267">
        <f>ROUND((AP267),6)</f>
        <v>0</v>
      </c>
      <c r="AH267">
        <f t="shared" si="269"/>
        <v>0</v>
      </c>
      <c r="AI267">
        <f t="shared" si="269"/>
        <v>0</v>
      </c>
      <c r="AJ267">
        <f>(AS267)</f>
        <v>0</v>
      </c>
      <c r="AK267">
        <v>141459.08000000002</v>
      </c>
      <c r="AL267">
        <v>141459.08000000002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7.57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3</v>
      </c>
      <c r="BJ267" t="s">
        <v>3</v>
      </c>
      <c r="BM267">
        <v>400002</v>
      </c>
      <c r="BN267">
        <v>0</v>
      </c>
      <c r="BO267" t="s">
        <v>3</v>
      </c>
      <c r="BP267">
        <v>0</v>
      </c>
      <c r="BQ267">
        <v>202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>(P267+Q267+S267)</f>
        <v>1070845.24</v>
      </c>
      <c r="CQ267">
        <f>ROUND((ROUND((AC267*AW267*1),2)*BC267),2)</f>
        <v>1070845.24</v>
      </c>
      <c r="CR267">
        <f>(ROUND((ROUND(((ET267)*AV267*1),2)*BB267),2)+ROUND((ROUND(((AE267-(EU267))*AV267*1),2)*BS267),2))</f>
        <v>0</v>
      </c>
      <c r="CS267">
        <f>ROUND((ROUND((AE267*AV267*1),2)*BS267),2)</f>
        <v>0</v>
      </c>
      <c r="CT267">
        <f>ROUND((ROUND((AF267*AV267*1),2)*BA267),2)</f>
        <v>0</v>
      </c>
      <c r="CU267">
        <f>AG267</f>
        <v>0</v>
      </c>
      <c r="CV267">
        <f>(AH267*AV267)</f>
        <v>0</v>
      </c>
      <c r="CW267">
        <f t="shared" si="270"/>
        <v>0</v>
      </c>
      <c r="CX267">
        <f t="shared" si="270"/>
        <v>0</v>
      </c>
      <c r="CY267">
        <f>(((S267+R267)*AT267)/100)</f>
        <v>0</v>
      </c>
      <c r="CZ267">
        <f>(((S267+R267)*AU267)/100)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497</v>
      </c>
      <c r="DW267" t="s">
        <v>497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45060349</v>
      </c>
      <c r="EF267">
        <v>202</v>
      </c>
      <c r="EG267" t="s">
        <v>459</v>
      </c>
      <c r="EH267">
        <v>0</v>
      </c>
      <c r="EI267" t="s">
        <v>3</v>
      </c>
      <c r="EJ267">
        <v>1</v>
      </c>
      <c r="EK267">
        <v>400002</v>
      </c>
      <c r="EL267" t="s">
        <v>460</v>
      </c>
      <c r="EM267" t="s">
        <v>459</v>
      </c>
      <c r="EO267" t="s">
        <v>3</v>
      </c>
      <c r="EQ267">
        <v>0</v>
      </c>
      <c r="ER267">
        <v>141459.08000000002</v>
      </c>
      <c r="ES267">
        <v>141459.08000000002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5</v>
      </c>
      <c r="FC267">
        <v>1</v>
      </c>
      <c r="FD267">
        <v>18</v>
      </c>
      <c r="FF267">
        <v>1290939.95</v>
      </c>
      <c r="FQ267">
        <v>0</v>
      </c>
      <c r="FR267">
        <f>P267</f>
        <v>1070845.24</v>
      </c>
      <c r="FS267">
        <v>0</v>
      </c>
      <c r="FX267">
        <v>0</v>
      </c>
      <c r="FY267">
        <v>0</v>
      </c>
      <c r="GA267" t="s">
        <v>505</v>
      </c>
      <c r="GD267">
        <v>1</v>
      </c>
      <c r="GF267">
        <v>-824794801</v>
      </c>
      <c r="GG267">
        <v>2</v>
      </c>
      <c r="GH267">
        <v>3</v>
      </c>
      <c r="GI267">
        <v>5</v>
      </c>
      <c r="GJ267">
        <v>0</v>
      </c>
      <c r="GK267">
        <v>0</v>
      </c>
      <c r="GL267">
        <f>ROUND(IF(AND(BH267=3,BI267=3,FS267&lt;&gt;0),P267,0),2)</f>
        <v>0</v>
      </c>
      <c r="GM267">
        <f>ROUND(O267+X267+Y267,2)+GX267</f>
        <v>1070845.24</v>
      </c>
      <c r="GN267">
        <f>IF(OR(BI267=0,BI267=1),GM267-GX267,0)</f>
        <v>0</v>
      </c>
      <c r="GO267">
        <f>IF(BI267=2,GM267-GX267,0)</f>
        <v>0</v>
      </c>
      <c r="GP267">
        <f>IF(BI267=4,GM267-GX267,0)</f>
        <v>0</v>
      </c>
      <c r="GR267">
        <v>1</v>
      </c>
      <c r="GS267">
        <v>1</v>
      </c>
      <c r="GT267">
        <v>0</v>
      </c>
      <c r="GU267" t="s">
        <v>3</v>
      </c>
      <c r="GV267">
        <f>ROUND((GT267),6)</f>
        <v>0</v>
      </c>
      <c r="GW267">
        <v>1</v>
      </c>
      <c r="GX267">
        <f>ROUND(HC267*I267,2)</f>
        <v>0</v>
      </c>
      <c r="HA267">
        <v>0</v>
      </c>
      <c r="HB267">
        <v>0</v>
      </c>
      <c r="HC267">
        <f>GV267*GW267</f>
        <v>0</v>
      </c>
      <c r="HE267" t="s">
        <v>462</v>
      </c>
      <c r="HF267" t="s">
        <v>502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E268" t="s">
        <v>506</v>
      </c>
      <c r="F268" t="s">
        <v>507</v>
      </c>
      <c r="G268" t="s">
        <v>508</v>
      </c>
      <c r="H268" t="s">
        <v>458</v>
      </c>
      <c r="I268">
        <f>ROUND(ROUND(2,4),9)</f>
        <v>2</v>
      </c>
      <c r="J268">
        <v>0</v>
      </c>
      <c r="K268">
        <f>ROUND(ROUND(2,4),9)</f>
        <v>2</v>
      </c>
      <c r="O268">
        <f>ROUND(CP268,2)</f>
        <v>2140173.59</v>
      </c>
      <c r="P268">
        <f>ROUND((ROUND((AC268*AW268*I268),2)*BC268),2)</f>
        <v>2140173.59</v>
      </c>
      <c r="Q268">
        <f>(ROUND((ROUND(((ET268)*AV268*I268),2)*BB268),2)+ROUND((ROUND(((AE268-(EU268))*AV268*I268),2)*BS268),2))</f>
        <v>0</v>
      </c>
      <c r="R268">
        <f>ROUND((ROUND((AE268*AV268*I268),2)*BS268),2)</f>
        <v>0</v>
      </c>
      <c r="S268">
        <f>ROUND((ROUND((AF268*AV268*I268),2)*BA268),2)</f>
        <v>0</v>
      </c>
      <c r="T268">
        <f>ROUND(CU268*I268,2)</f>
        <v>0</v>
      </c>
      <c r="U268">
        <f>CV268*I268</f>
        <v>0</v>
      </c>
      <c r="V268">
        <f>CW268*I268</f>
        <v>0</v>
      </c>
      <c r="W268">
        <f>ROUND(CX268*I268,2)</f>
        <v>0</v>
      </c>
      <c r="X268">
        <f t="shared" si="267"/>
        <v>0</v>
      </c>
      <c r="Y268">
        <f t="shared" si="267"/>
        <v>0</v>
      </c>
      <c r="AA268">
        <v>45965916</v>
      </c>
      <c r="AB268">
        <f>ROUND((AC268+AD268+AF268),6)</f>
        <v>141358.89000000001</v>
      </c>
      <c r="AC268">
        <f>ROUND((ES268),6)</f>
        <v>141358.89000000001</v>
      </c>
      <c r="AD268">
        <f>ROUND((((ET268)-(EU268))+AE268),6)</f>
        <v>0</v>
      </c>
      <c r="AE268">
        <f t="shared" si="268"/>
        <v>0</v>
      </c>
      <c r="AF268">
        <f t="shared" si="268"/>
        <v>0</v>
      </c>
      <c r="AG268">
        <f>ROUND((AP268),6)</f>
        <v>0</v>
      </c>
      <c r="AH268">
        <f t="shared" si="269"/>
        <v>0</v>
      </c>
      <c r="AI268">
        <f t="shared" si="269"/>
        <v>0</v>
      </c>
      <c r="AJ268">
        <f>(AS268)</f>
        <v>0</v>
      </c>
      <c r="AK268">
        <v>141358.88999999998</v>
      </c>
      <c r="AL268">
        <v>141358.88999999998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7.57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3</v>
      </c>
      <c r="BJ268" t="s">
        <v>3</v>
      </c>
      <c r="BM268">
        <v>400002</v>
      </c>
      <c r="BN268">
        <v>0</v>
      </c>
      <c r="BO268" t="s">
        <v>3</v>
      </c>
      <c r="BP268">
        <v>0</v>
      </c>
      <c r="BQ268">
        <v>202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>(P268+Q268+S268)</f>
        <v>2140173.59</v>
      </c>
      <c r="CQ268">
        <f>ROUND((ROUND((AC268*AW268*1),2)*BC268),2)</f>
        <v>1070086.8</v>
      </c>
      <c r="CR268">
        <f>(ROUND((ROUND(((ET268)*AV268*1),2)*BB268),2)+ROUND((ROUND(((AE268-(EU268))*AV268*1),2)*BS268),2))</f>
        <v>0</v>
      </c>
      <c r="CS268">
        <f>ROUND((ROUND((AE268*AV268*1),2)*BS268),2)</f>
        <v>0</v>
      </c>
      <c r="CT268">
        <f>ROUND((ROUND((AF268*AV268*1),2)*BA268),2)</f>
        <v>0</v>
      </c>
      <c r="CU268">
        <f>AG268</f>
        <v>0</v>
      </c>
      <c r="CV268">
        <f>(AH268*AV268)</f>
        <v>0</v>
      </c>
      <c r="CW268">
        <f t="shared" si="270"/>
        <v>0</v>
      </c>
      <c r="CX268">
        <f t="shared" si="270"/>
        <v>0</v>
      </c>
      <c r="CY268">
        <f>(((S268+R268)*AT268)/100)</f>
        <v>0</v>
      </c>
      <c r="CZ268">
        <f>(((S268+R268)*AU268)/100)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458</v>
      </c>
      <c r="DW268" t="s">
        <v>458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45060349</v>
      </c>
      <c r="EF268">
        <v>202</v>
      </c>
      <c r="EG268" t="s">
        <v>459</v>
      </c>
      <c r="EH268">
        <v>0</v>
      </c>
      <c r="EI268" t="s">
        <v>3</v>
      </c>
      <c r="EJ268">
        <v>1</v>
      </c>
      <c r="EK268">
        <v>400002</v>
      </c>
      <c r="EL268" t="s">
        <v>460</v>
      </c>
      <c r="EM268" t="s">
        <v>459</v>
      </c>
      <c r="EO268" t="s">
        <v>3</v>
      </c>
      <c r="EQ268">
        <v>1572864</v>
      </c>
      <c r="ER268">
        <v>141358.88999999998</v>
      </c>
      <c r="ES268">
        <v>141358.88999999998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1026600</v>
      </c>
      <c r="FQ268">
        <v>0</v>
      </c>
      <c r="FR268">
        <f>P268</f>
        <v>2140173.59</v>
      </c>
      <c r="FS268">
        <v>0</v>
      </c>
      <c r="FX268">
        <v>0</v>
      </c>
      <c r="FY268">
        <v>0</v>
      </c>
      <c r="GA268" t="s">
        <v>509</v>
      </c>
      <c r="GD268">
        <v>1</v>
      </c>
      <c r="GF268">
        <v>-1994360983</v>
      </c>
      <c r="GG268">
        <v>2</v>
      </c>
      <c r="GH268">
        <v>3</v>
      </c>
      <c r="GI268">
        <v>5</v>
      </c>
      <c r="GJ268">
        <v>0</v>
      </c>
      <c r="GK268">
        <v>0</v>
      </c>
      <c r="GL268">
        <f>ROUND(IF(AND(BH268=3,BI268=3,FS268&lt;&gt;0),P268,0),2)</f>
        <v>0</v>
      </c>
      <c r="GM268">
        <f>ROUND(O268+X268+Y268,2)+GX268</f>
        <v>2140173.59</v>
      </c>
      <c r="GN268">
        <f>IF(OR(BI268=0,BI268=1),GM268-GX268,0)</f>
        <v>0</v>
      </c>
      <c r="GO268">
        <f>IF(BI268=2,GM268-GX268,0)</f>
        <v>0</v>
      </c>
      <c r="GP268">
        <f>IF(BI268=4,GM268-GX268,0)</f>
        <v>0</v>
      </c>
      <c r="GR268">
        <v>1</v>
      </c>
      <c r="GS268">
        <v>1</v>
      </c>
      <c r="GT268">
        <v>0</v>
      </c>
      <c r="GU268" t="s">
        <v>3</v>
      </c>
      <c r="GV268">
        <f>ROUND((GT268),6)</f>
        <v>0</v>
      </c>
      <c r="GW268">
        <v>1</v>
      </c>
      <c r="GX268">
        <f>ROUND(HC268*I268,2)</f>
        <v>0</v>
      </c>
      <c r="HA268">
        <v>0</v>
      </c>
      <c r="HB268">
        <v>0</v>
      </c>
      <c r="HC268">
        <f>GV268*GW268</f>
        <v>0</v>
      </c>
      <c r="HE268" t="s">
        <v>48</v>
      </c>
      <c r="HF268" t="s">
        <v>502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70" spans="1:245" x14ac:dyDescent="0.2">
      <c r="A270" s="2">
        <v>51</v>
      </c>
      <c r="B270" s="2">
        <f>B262</f>
        <v>1</v>
      </c>
      <c r="C270" s="2">
        <f>A262</f>
        <v>4</v>
      </c>
      <c r="D270" s="2">
        <f>ROW(A262)</f>
        <v>262</v>
      </c>
      <c r="E270" s="2"/>
      <c r="F270" s="2" t="str">
        <f>IF(F262&lt;&gt;"",F262,"")</f>
        <v>Новый раздел</v>
      </c>
      <c r="G270" s="2" t="str">
        <f>IF(G262&lt;&gt;"",G262,"")</f>
        <v>Оборудование</v>
      </c>
      <c r="H270" s="2">
        <v>0</v>
      </c>
      <c r="I270" s="2"/>
      <c r="J270" s="2"/>
      <c r="K270" s="2"/>
      <c r="L270" s="2"/>
      <c r="M270" s="2"/>
      <c r="N270" s="2"/>
      <c r="O270" s="2">
        <f t="shared" ref="O270:T270" si="271">ROUND(AB270,2)</f>
        <v>20229822.809999999</v>
      </c>
      <c r="P270" s="2">
        <f t="shared" si="271"/>
        <v>20229822.809999999</v>
      </c>
      <c r="Q270" s="2">
        <f t="shared" si="271"/>
        <v>0</v>
      </c>
      <c r="R270" s="2">
        <f t="shared" si="271"/>
        <v>0</v>
      </c>
      <c r="S270" s="2">
        <f t="shared" si="271"/>
        <v>0</v>
      </c>
      <c r="T270" s="2">
        <f t="shared" si="271"/>
        <v>0</v>
      </c>
      <c r="U270" s="2">
        <f>AH270</f>
        <v>0</v>
      </c>
      <c r="V270" s="2">
        <f>AI270</f>
        <v>0</v>
      </c>
      <c r="W270" s="2">
        <f>ROUND(AJ270,2)</f>
        <v>0</v>
      </c>
      <c r="X270" s="2">
        <f>ROUND(AK270,2)</f>
        <v>0</v>
      </c>
      <c r="Y270" s="2">
        <f>ROUND(AL270,2)</f>
        <v>0</v>
      </c>
      <c r="Z270" s="2"/>
      <c r="AA270" s="2"/>
      <c r="AB270" s="2">
        <f>ROUND(SUMIF(AA266:AA268,"=45965916",O266:O268),2)</f>
        <v>20229822.809999999</v>
      </c>
      <c r="AC270" s="2">
        <f>ROUND(SUMIF(AA266:AA268,"=45965916",P266:P268),2)</f>
        <v>20229822.809999999</v>
      </c>
      <c r="AD270" s="2">
        <f>ROUND(SUMIF(AA266:AA268,"=45965916",Q266:Q268),2)</f>
        <v>0</v>
      </c>
      <c r="AE270" s="2">
        <f>ROUND(SUMIF(AA266:AA268,"=45965916",R266:R268),2)</f>
        <v>0</v>
      </c>
      <c r="AF270" s="2">
        <f>ROUND(SUMIF(AA266:AA268,"=45965916",S266:S268),2)</f>
        <v>0</v>
      </c>
      <c r="AG270" s="2">
        <f>ROUND(SUMIF(AA266:AA268,"=45965916",T266:T268),2)</f>
        <v>0</v>
      </c>
      <c r="AH270" s="2">
        <f>SUMIF(AA266:AA268,"=45965916",U266:U268)</f>
        <v>0</v>
      </c>
      <c r="AI270" s="2">
        <f>SUMIF(AA266:AA268,"=45965916",V266:V268)</f>
        <v>0</v>
      </c>
      <c r="AJ270" s="2">
        <f>ROUND(SUMIF(AA266:AA268,"=45965916",W266:W268),2)</f>
        <v>0</v>
      </c>
      <c r="AK270" s="2">
        <f>ROUND(SUMIF(AA266:AA268,"=45965916",X266:X268),2)</f>
        <v>0</v>
      </c>
      <c r="AL270" s="2">
        <f>ROUND(SUMIF(AA266:AA268,"=45965916",Y266:Y268),2)</f>
        <v>0</v>
      </c>
      <c r="AM270" s="2"/>
      <c r="AN270" s="2"/>
      <c r="AO270" s="2">
        <f t="shared" ref="AO270:BD270" si="272">ROUND(BX270,2)</f>
        <v>0</v>
      </c>
      <c r="AP270" s="2">
        <f t="shared" si="272"/>
        <v>20229822.809999999</v>
      </c>
      <c r="AQ270" s="2">
        <f t="shared" si="272"/>
        <v>0</v>
      </c>
      <c r="AR270" s="2">
        <f t="shared" si="272"/>
        <v>20229822.809999999</v>
      </c>
      <c r="AS270" s="2">
        <f t="shared" si="272"/>
        <v>0</v>
      </c>
      <c r="AT270" s="2">
        <f t="shared" si="272"/>
        <v>0</v>
      </c>
      <c r="AU270" s="2">
        <f t="shared" si="272"/>
        <v>0</v>
      </c>
      <c r="AV270" s="2">
        <f t="shared" si="272"/>
        <v>20229822.809999999</v>
      </c>
      <c r="AW270" s="2">
        <f t="shared" si="272"/>
        <v>0</v>
      </c>
      <c r="AX270" s="2">
        <f t="shared" si="272"/>
        <v>0</v>
      </c>
      <c r="AY270" s="2">
        <f t="shared" si="272"/>
        <v>0</v>
      </c>
      <c r="AZ270" s="2">
        <f t="shared" si="272"/>
        <v>20229822.809999999</v>
      </c>
      <c r="BA270" s="2">
        <f t="shared" si="272"/>
        <v>0</v>
      </c>
      <c r="BB270" s="2">
        <f t="shared" si="272"/>
        <v>0</v>
      </c>
      <c r="BC270" s="2">
        <f t="shared" si="272"/>
        <v>0</v>
      </c>
      <c r="BD270" s="2">
        <f t="shared" si="272"/>
        <v>0</v>
      </c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>
        <f>ROUND(SUMIF(AA266:AA268,"=45965916",FQ266:FQ268),2)</f>
        <v>0</v>
      </c>
      <c r="BY270" s="2">
        <f>ROUND(SUMIF(AA266:AA268,"=45965916",FR266:FR268),2)</f>
        <v>20229822.809999999</v>
      </c>
      <c r="BZ270" s="2">
        <f>ROUND(SUMIF(AA266:AA268,"=45965916",GL266:GL268),2)</f>
        <v>0</v>
      </c>
      <c r="CA270" s="2">
        <f>ROUND(SUMIF(AA266:AA268,"=45965916",GM266:GM268),2)</f>
        <v>20229822.809999999</v>
      </c>
      <c r="CB270" s="2">
        <f>ROUND(SUMIF(AA266:AA268,"=45965916",GN266:GN268),2)</f>
        <v>0</v>
      </c>
      <c r="CC270" s="2">
        <f>ROUND(SUMIF(AA266:AA268,"=45965916",GO266:GO268),2)</f>
        <v>0</v>
      </c>
      <c r="CD270" s="2">
        <f>ROUND(SUMIF(AA266:AA268,"=45965916",GP266:GP268),2)</f>
        <v>0</v>
      </c>
      <c r="CE270" s="2">
        <f>AC270-BX270</f>
        <v>20229822.809999999</v>
      </c>
      <c r="CF270" s="2">
        <f>AC270-BY270</f>
        <v>0</v>
      </c>
      <c r="CG270" s="2">
        <f>BX270-BZ270</f>
        <v>0</v>
      </c>
      <c r="CH270" s="2">
        <f>AC270-BX270-BY270+BZ270</f>
        <v>0</v>
      </c>
      <c r="CI270" s="2">
        <f>BY270-BZ270</f>
        <v>20229822.809999999</v>
      </c>
      <c r="CJ270" s="2">
        <f>ROUND(SUMIF(AA266:AA268,"=45965916",GX266:GX268),2)</f>
        <v>0</v>
      </c>
      <c r="CK270" s="2">
        <f>ROUND(SUMIF(AA266:AA268,"=45965916",GY266:GY268),2)</f>
        <v>0</v>
      </c>
      <c r="CL270" s="2">
        <f>ROUND(SUMIF(AA266:AA268,"=45965916",GZ266:GZ268),2)</f>
        <v>0</v>
      </c>
      <c r="CM270" s="2">
        <f>ROUND(SUMIF(AA266:AA268,"=45965916",HD266:HD268),2)</f>
        <v>0</v>
      </c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>
        <v>0</v>
      </c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201</v>
      </c>
      <c r="F272" s="4">
        <f>ROUND(Source!O270,O272)</f>
        <v>20229822.809999999</v>
      </c>
      <c r="G272" s="4" t="s">
        <v>294</v>
      </c>
      <c r="H272" s="4" t="s">
        <v>295</v>
      </c>
      <c r="I272" s="4"/>
      <c r="J272" s="4"/>
      <c r="K272" s="4">
        <v>201</v>
      </c>
      <c r="L272" s="4">
        <v>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20229822.809999999</v>
      </c>
      <c r="X272" s="4">
        <v>1</v>
      </c>
      <c r="Y272" s="4">
        <v>20229822.809999999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202</v>
      </c>
      <c r="F273" s="4">
        <f>ROUND(Source!P270,O273)</f>
        <v>20229822.809999999</v>
      </c>
      <c r="G273" s="4" t="s">
        <v>296</v>
      </c>
      <c r="H273" s="4" t="s">
        <v>297</v>
      </c>
      <c r="I273" s="4"/>
      <c r="J273" s="4"/>
      <c r="K273" s="4">
        <v>202</v>
      </c>
      <c r="L273" s="4">
        <v>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20229822.809999999</v>
      </c>
      <c r="X273" s="4">
        <v>1</v>
      </c>
      <c r="Y273" s="4">
        <v>20229822.809999999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222</v>
      </c>
      <c r="F274" s="4">
        <f>ROUND(Source!AO270,O274)</f>
        <v>0</v>
      </c>
      <c r="G274" s="4" t="s">
        <v>298</v>
      </c>
      <c r="H274" s="4" t="s">
        <v>299</v>
      </c>
      <c r="I274" s="4"/>
      <c r="J274" s="4"/>
      <c r="K274" s="4">
        <v>222</v>
      </c>
      <c r="L274" s="4">
        <v>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225</v>
      </c>
      <c r="F275" s="4">
        <f>ROUND(Source!AV270,O275)</f>
        <v>20229822.809999999</v>
      </c>
      <c r="G275" s="4" t="s">
        <v>300</v>
      </c>
      <c r="H275" s="4" t="s">
        <v>301</v>
      </c>
      <c r="I275" s="4"/>
      <c r="J275" s="4"/>
      <c r="K275" s="4">
        <v>225</v>
      </c>
      <c r="L275" s="4">
        <v>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20229822.809999999</v>
      </c>
      <c r="X275" s="4">
        <v>1</v>
      </c>
      <c r="Y275" s="4">
        <v>20229822.809999999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226</v>
      </c>
      <c r="F276" s="4">
        <f>ROUND(Source!AW270,O276)</f>
        <v>0</v>
      </c>
      <c r="G276" s="4" t="s">
        <v>302</v>
      </c>
      <c r="H276" s="4" t="s">
        <v>303</v>
      </c>
      <c r="I276" s="4"/>
      <c r="J276" s="4"/>
      <c r="K276" s="4">
        <v>226</v>
      </c>
      <c r="L276" s="4">
        <v>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227</v>
      </c>
      <c r="F277" s="4">
        <f>ROUND(Source!AX270,O277)</f>
        <v>0</v>
      </c>
      <c r="G277" s="4" t="s">
        <v>304</v>
      </c>
      <c r="H277" s="4" t="s">
        <v>305</v>
      </c>
      <c r="I277" s="4"/>
      <c r="J277" s="4"/>
      <c r="K277" s="4">
        <v>227</v>
      </c>
      <c r="L277" s="4">
        <v>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228</v>
      </c>
      <c r="F278" s="4">
        <f>ROUND(Source!AY270,O278)</f>
        <v>0</v>
      </c>
      <c r="G278" s="4" t="s">
        <v>306</v>
      </c>
      <c r="H278" s="4" t="s">
        <v>307</v>
      </c>
      <c r="I278" s="4"/>
      <c r="J278" s="4"/>
      <c r="K278" s="4">
        <v>228</v>
      </c>
      <c r="L278" s="4">
        <v>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216</v>
      </c>
      <c r="F279" s="4">
        <f>ROUND(Source!AP270,O279)</f>
        <v>20229822.809999999</v>
      </c>
      <c r="G279" s="4" t="s">
        <v>308</v>
      </c>
      <c r="H279" s="4" t="s">
        <v>309</v>
      </c>
      <c r="I279" s="4"/>
      <c r="J279" s="4"/>
      <c r="K279" s="4">
        <v>216</v>
      </c>
      <c r="L279" s="4">
        <v>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20229822.809999999</v>
      </c>
      <c r="X279" s="4">
        <v>1</v>
      </c>
      <c r="Y279" s="4">
        <v>20229822.809999999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223</v>
      </c>
      <c r="F280" s="4">
        <f>ROUND(Source!AQ270,O280)</f>
        <v>0</v>
      </c>
      <c r="G280" s="4" t="s">
        <v>310</v>
      </c>
      <c r="H280" s="4" t="s">
        <v>311</v>
      </c>
      <c r="I280" s="4"/>
      <c r="J280" s="4"/>
      <c r="K280" s="4">
        <v>223</v>
      </c>
      <c r="L280" s="4">
        <v>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229</v>
      </c>
      <c r="F281" s="4">
        <f>ROUND(Source!AZ270,O281)</f>
        <v>20229822.809999999</v>
      </c>
      <c r="G281" s="4" t="s">
        <v>312</v>
      </c>
      <c r="H281" s="4" t="s">
        <v>313</v>
      </c>
      <c r="I281" s="4"/>
      <c r="J281" s="4"/>
      <c r="K281" s="4">
        <v>229</v>
      </c>
      <c r="L281" s="4">
        <v>10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20229822.809999999</v>
      </c>
      <c r="X281" s="4">
        <v>1</v>
      </c>
      <c r="Y281" s="4">
        <v>20229822.809999999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203</v>
      </c>
      <c r="F282" s="4">
        <f>ROUND(Source!Q270,O282)</f>
        <v>0</v>
      </c>
      <c r="G282" s="4" t="s">
        <v>314</v>
      </c>
      <c r="H282" s="4" t="s">
        <v>315</v>
      </c>
      <c r="I282" s="4"/>
      <c r="J282" s="4"/>
      <c r="K282" s="4">
        <v>203</v>
      </c>
      <c r="L282" s="4">
        <v>11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231</v>
      </c>
      <c r="F283" s="4">
        <f>ROUND(Source!BB270,O283)</f>
        <v>0</v>
      </c>
      <c r="G283" s="4" t="s">
        <v>316</v>
      </c>
      <c r="H283" s="4" t="s">
        <v>317</v>
      </c>
      <c r="I283" s="4"/>
      <c r="J283" s="4"/>
      <c r="K283" s="4">
        <v>231</v>
      </c>
      <c r="L283" s="4">
        <v>12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204</v>
      </c>
      <c r="F284" s="4">
        <f>ROUND(Source!R270,O284)</f>
        <v>0</v>
      </c>
      <c r="G284" s="4" t="s">
        <v>318</v>
      </c>
      <c r="H284" s="4" t="s">
        <v>319</v>
      </c>
      <c r="I284" s="4"/>
      <c r="J284" s="4"/>
      <c r="K284" s="4">
        <v>204</v>
      </c>
      <c r="L284" s="4">
        <v>13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205</v>
      </c>
      <c r="F285" s="4">
        <f>ROUND(Source!S270,O285)</f>
        <v>0</v>
      </c>
      <c r="G285" s="4" t="s">
        <v>320</v>
      </c>
      <c r="H285" s="4" t="s">
        <v>321</v>
      </c>
      <c r="I285" s="4"/>
      <c r="J285" s="4"/>
      <c r="K285" s="4">
        <v>205</v>
      </c>
      <c r="L285" s="4">
        <v>14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232</v>
      </c>
      <c r="F286" s="4">
        <f>ROUND(Source!BC270,O286)</f>
        <v>0</v>
      </c>
      <c r="G286" s="4" t="s">
        <v>322</v>
      </c>
      <c r="H286" s="4" t="s">
        <v>323</v>
      </c>
      <c r="I286" s="4"/>
      <c r="J286" s="4"/>
      <c r="K286" s="4">
        <v>232</v>
      </c>
      <c r="L286" s="4">
        <v>15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214</v>
      </c>
      <c r="F287" s="4">
        <f>ROUND(Source!AS270,O287)</f>
        <v>0</v>
      </c>
      <c r="G287" s="4" t="s">
        <v>324</v>
      </c>
      <c r="H287" s="4" t="s">
        <v>325</v>
      </c>
      <c r="I287" s="4"/>
      <c r="J287" s="4"/>
      <c r="K287" s="4">
        <v>214</v>
      </c>
      <c r="L287" s="4">
        <v>16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215</v>
      </c>
      <c r="F288" s="4">
        <f>ROUND(Source!AT270,O288)</f>
        <v>0</v>
      </c>
      <c r="G288" s="4" t="s">
        <v>326</v>
      </c>
      <c r="H288" s="4" t="s">
        <v>327</v>
      </c>
      <c r="I288" s="4"/>
      <c r="J288" s="4"/>
      <c r="K288" s="4">
        <v>215</v>
      </c>
      <c r="L288" s="4">
        <v>17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217</v>
      </c>
      <c r="F289" s="4">
        <f>ROUND(Source!AU270,O289)</f>
        <v>0</v>
      </c>
      <c r="G289" s="4" t="s">
        <v>328</v>
      </c>
      <c r="H289" s="4" t="s">
        <v>329</v>
      </c>
      <c r="I289" s="4"/>
      <c r="J289" s="4"/>
      <c r="K289" s="4">
        <v>217</v>
      </c>
      <c r="L289" s="4">
        <v>18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230</v>
      </c>
      <c r="F290" s="4">
        <f>ROUND(Source!BA270,O290)</f>
        <v>0</v>
      </c>
      <c r="G290" s="4" t="s">
        <v>330</v>
      </c>
      <c r="H290" s="4" t="s">
        <v>331</v>
      </c>
      <c r="I290" s="4"/>
      <c r="J290" s="4"/>
      <c r="K290" s="4">
        <v>230</v>
      </c>
      <c r="L290" s="4">
        <v>19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206</v>
      </c>
      <c r="F291" s="4">
        <f>ROUND(Source!T270,O291)</f>
        <v>0</v>
      </c>
      <c r="G291" s="4" t="s">
        <v>332</v>
      </c>
      <c r="H291" s="4" t="s">
        <v>333</v>
      </c>
      <c r="I291" s="4"/>
      <c r="J291" s="4"/>
      <c r="K291" s="4">
        <v>206</v>
      </c>
      <c r="L291" s="4">
        <v>20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207</v>
      </c>
      <c r="F292" s="4">
        <f>Source!U270</f>
        <v>0</v>
      </c>
      <c r="G292" s="4" t="s">
        <v>334</v>
      </c>
      <c r="H292" s="4" t="s">
        <v>335</v>
      </c>
      <c r="I292" s="4"/>
      <c r="J292" s="4"/>
      <c r="K292" s="4">
        <v>207</v>
      </c>
      <c r="L292" s="4">
        <v>21</v>
      </c>
      <c r="M292" s="4">
        <v>3</v>
      </c>
      <c r="N292" s="4" t="s">
        <v>3</v>
      </c>
      <c r="O292" s="4">
        <v>-1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208</v>
      </c>
      <c r="F293" s="4">
        <f>Source!V270</f>
        <v>0</v>
      </c>
      <c r="G293" s="4" t="s">
        <v>336</v>
      </c>
      <c r="H293" s="4" t="s">
        <v>337</v>
      </c>
      <c r="I293" s="4"/>
      <c r="J293" s="4"/>
      <c r="K293" s="4">
        <v>208</v>
      </c>
      <c r="L293" s="4">
        <v>22</v>
      </c>
      <c r="M293" s="4">
        <v>3</v>
      </c>
      <c r="N293" s="4" t="s">
        <v>3</v>
      </c>
      <c r="O293" s="4">
        <v>-1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209</v>
      </c>
      <c r="F294" s="4">
        <f>ROUND(Source!W270,O294)</f>
        <v>0</v>
      </c>
      <c r="G294" s="4" t="s">
        <v>338</v>
      </c>
      <c r="H294" s="4" t="s">
        <v>339</v>
      </c>
      <c r="I294" s="4"/>
      <c r="J294" s="4"/>
      <c r="K294" s="4">
        <v>209</v>
      </c>
      <c r="L294" s="4">
        <v>23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233</v>
      </c>
      <c r="F295" s="4">
        <f>ROUND(Source!BD270,O295)</f>
        <v>0</v>
      </c>
      <c r="G295" s="4" t="s">
        <v>340</v>
      </c>
      <c r="H295" s="4" t="s">
        <v>341</v>
      </c>
      <c r="I295" s="4"/>
      <c r="J295" s="4"/>
      <c r="K295" s="4">
        <v>233</v>
      </c>
      <c r="L295" s="4">
        <v>24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210</v>
      </c>
      <c r="F296" s="4">
        <f>ROUND(Source!X270,O296)</f>
        <v>0</v>
      </c>
      <c r="G296" s="4" t="s">
        <v>342</v>
      </c>
      <c r="H296" s="4" t="s">
        <v>343</v>
      </c>
      <c r="I296" s="4"/>
      <c r="J296" s="4"/>
      <c r="K296" s="4">
        <v>210</v>
      </c>
      <c r="L296" s="4">
        <v>25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211</v>
      </c>
      <c r="F297" s="4">
        <f>ROUND(Source!Y270,O297)</f>
        <v>0</v>
      </c>
      <c r="G297" s="4" t="s">
        <v>344</v>
      </c>
      <c r="H297" s="4" t="s">
        <v>345</v>
      </c>
      <c r="I297" s="4"/>
      <c r="J297" s="4"/>
      <c r="K297" s="4">
        <v>211</v>
      </c>
      <c r="L297" s="4">
        <v>26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224</v>
      </c>
      <c r="F298" s="4">
        <f>ROUND(Source!AR270,O298)</f>
        <v>20229822.809999999</v>
      </c>
      <c r="G298" s="4" t="s">
        <v>346</v>
      </c>
      <c r="H298" s="4" t="s">
        <v>347</v>
      </c>
      <c r="I298" s="4"/>
      <c r="J298" s="4"/>
      <c r="K298" s="4">
        <v>224</v>
      </c>
      <c r="L298" s="4">
        <v>27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20229822.809999999</v>
      </c>
      <c r="X298" s="4">
        <v>1</v>
      </c>
      <c r="Y298" s="4">
        <v>20229822.809999999</v>
      </c>
      <c r="Z298" s="4"/>
      <c r="AA298" s="4"/>
      <c r="AB298" s="4"/>
    </row>
    <row r="300" spans="1:245" x14ac:dyDescent="0.2">
      <c r="A300" s="1">
        <v>4</v>
      </c>
      <c r="B300" s="1">
        <v>1</v>
      </c>
      <c r="C300" s="1"/>
      <c r="D300" s="1">
        <f>ROW(A317)</f>
        <v>317</v>
      </c>
      <c r="E300" s="1"/>
      <c r="F300" s="1" t="s">
        <v>23</v>
      </c>
      <c r="G300" s="1" t="s">
        <v>510</v>
      </c>
      <c r="H300" s="1" t="s">
        <v>3</v>
      </c>
      <c r="I300" s="1">
        <v>0</v>
      </c>
      <c r="J300" s="1"/>
      <c r="K300" s="1">
        <v>0</v>
      </c>
      <c r="L300" s="1"/>
      <c r="M300" s="1" t="s">
        <v>3</v>
      </c>
      <c r="N300" s="1"/>
      <c r="O300" s="1"/>
      <c r="P300" s="1"/>
      <c r="Q300" s="1"/>
      <c r="R300" s="1"/>
      <c r="S300" s="1">
        <v>0</v>
      </c>
      <c r="T300" s="1"/>
      <c r="U300" s="1" t="s">
        <v>3</v>
      </c>
      <c r="V300" s="1">
        <v>0</v>
      </c>
      <c r="W300" s="1"/>
      <c r="X300" s="1"/>
      <c r="Y300" s="1"/>
      <c r="Z300" s="1"/>
      <c r="AA300" s="1"/>
      <c r="AB300" s="1" t="s">
        <v>3</v>
      </c>
      <c r="AC300" s="1" t="s">
        <v>3</v>
      </c>
      <c r="AD300" s="1" t="s">
        <v>3</v>
      </c>
      <c r="AE300" s="1" t="s">
        <v>3</v>
      </c>
      <c r="AF300" s="1" t="s">
        <v>3</v>
      </c>
      <c r="AG300" s="1" t="s">
        <v>3</v>
      </c>
      <c r="AH300" s="1"/>
      <c r="AI300" s="1"/>
      <c r="AJ300" s="1"/>
      <c r="AK300" s="1"/>
      <c r="AL300" s="1"/>
      <c r="AM300" s="1"/>
      <c r="AN300" s="1"/>
      <c r="AO300" s="1"/>
      <c r="AP300" s="1" t="s">
        <v>3</v>
      </c>
      <c r="AQ300" s="1" t="s">
        <v>3</v>
      </c>
      <c r="AR300" s="1" t="s">
        <v>3</v>
      </c>
      <c r="AS300" s="1"/>
      <c r="AT300" s="1"/>
      <c r="AU300" s="1"/>
      <c r="AV300" s="1"/>
      <c r="AW300" s="1"/>
      <c r="AX300" s="1"/>
      <c r="AY300" s="1"/>
      <c r="AZ300" s="1" t="s">
        <v>3</v>
      </c>
      <c r="BA300" s="1"/>
      <c r="BB300" s="1" t="s">
        <v>3</v>
      </c>
      <c r="BC300" s="1" t="s">
        <v>3</v>
      </c>
      <c r="BD300" s="1" t="s">
        <v>3</v>
      </c>
      <c r="BE300" s="1" t="s">
        <v>3</v>
      </c>
      <c r="BF300" s="1" t="s">
        <v>3</v>
      </c>
      <c r="BG300" s="1" t="s">
        <v>3</v>
      </c>
      <c r="BH300" s="1" t="s">
        <v>3</v>
      </c>
      <c r="BI300" s="1" t="s">
        <v>3</v>
      </c>
      <c r="BJ300" s="1" t="s">
        <v>3</v>
      </c>
      <c r="BK300" s="1" t="s">
        <v>3</v>
      </c>
      <c r="BL300" s="1" t="s">
        <v>3</v>
      </c>
      <c r="BM300" s="1" t="s">
        <v>3</v>
      </c>
      <c r="BN300" s="1" t="s">
        <v>3</v>
      </c>
      <c r="BO300" s="1" t="s">
        <v>3</v>
      </c>
      <c r="BP300" s="1" t="s">
        <v>3</v>
      </c>
      <c r="BQ300" s="1"/>
      <c r="BR300" s="1"/>
      <c r="BS300" s="1"/>
      <c r="BT300" s="1"/>
      <c r="BU300" s="1"/>
      <c r="BV300" s="1"/>
      <c r="BW300" s="1"/>
      <c r="BX300" s="1">
        <v>0</v>
      </c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>
        <v>0</v>
      </c>
    </row>
    <row r="302" spans="1:245" x14ac:dyDescent="0.2">
      <c r="A302" s="2">
        <v>52</v>
      </c>
      <c r="B302" s="2">
        <f t="shared" ref="B302:G302" si="273">B317</f>
        <v>1</v>
      </c>
      <c r="C302" s="2">
        <f t="shared" si="273"/>
        <v>4</v>
      </c>
      <c r="D302" s="2">
        <f t="shared" si="273"/>
        <v>300</v>
      </c>
      <c r="E302" s="2">
        <f t="shared" si="273"/>
        <v>0</v>
      </c>
      <c r="F302" s="2" t="str">
        <f t="shared" si="273"/>
        <v>Новый раздел</v>
      </c>
      <c r="G302" s="2" t="str">
        <f t="shared" si="273"/>
        <v>Глубинный электрод</v>
      </c>
      <c r="H302" s="2"/>
      <c r="I302" s="2"/>
      <c r="J302" s="2"/>
      <c r="K302" s="2"/>
      <c r="L302" s="2"/>
      <c r="M302" s="2"/>
      <c r="N302" s="2"/>
      <c r="O302" s="2">
        <f t="shared" ref="O302:AT302" si="274">O317</f>
        <v>77970.100000000006</v>
      </c>
      <c r="P302" s="2">
        <f t="shared" si="274"/>
        <v>43112.36</v>
      </c>
      <c r="Q302" s="2">
        <f t="shared" si="274"/>
        <v>20622.03</v>
      </c>
      <c r="R302" s="2">
        <f t="shared" si="274"/>
        <v>6390.09</v>
      </c>
      <c r="S302" s="2">
        <f t="shared" si="274"/>
        <v>14235.71</v>
      </c>
      <c r="T302" s="2">
        <f t="shared" si="274"/>
        <v>0</v>
      </c>
      <c r="U302" s="2">
        <f t="shared" si="274"/>
        <v>18.882916172999998</v>
      </c>
      <c r="V302" s="2">
        <f t="shared" si="274"/>
        <v>0</v>
      </c>
      <c r="W302" s="2">
        <f t="shared" si="274"/>
        <v>0</v>
      </c>
      <c r="X302" s="2">
        <f t="shared" si="274"/>
        <v>21863.35</v>
      </c>
      <c r="Y302" s="2">
        <f t="shared" si="274"/>
        <v>9281.61</v>
      </c>
      <c r="Z302" s="2">
        <f t="shared" si="274"/>
        <v>0</v>
      </c>
      <c r="AA302" s="2">
        <f t="shared" si="274"/>
        <v>0</v>
      </c>
      <c r="AB302" s="2">
        <f t="shared" si="274"/>
        <v>77970.100000000006</v>
      </c>
      <c r="AC302" s="2">
        <f t="shared" si="274"/>
        <v>43112.36</v>
      </c>
      <c r="AD302" s="2">
        <f t="shared" si="274"/>
        <v>20622.03</v>
      </c>
      <c r="AE302" s="2">
        <f t="shared" si="274"/>
        <v>6390.09</v>
      </c>
      <c r="AF302" s="2">
        <f t="shared" si="274"/>
        <v>14235.71</v>
      </c>
      <c r="AG302" s="2">
        <f t="shared" si="274"/>
        <v>0</v>
      </c>
      <c r="AH302" s="2">
        <f t="shared" si="274"/>
        <v>18.882916172999998</v>
      </c>
      <c r="AI302" s="2">
        <f t="shared" si="274"/>
        <v>0</v>
      </c>
      <c r="AJ302" s="2">
        <f t="shared" si="274"/>
        <v>0</v>
      </c>
      <c r="AK302" s="2">
        <f t="shared" si="274"/>
        <v>21863.35</v>
      </c>
      <c r="AL302" s="2">
        <f t="shared" si="274"/>
        <v>9281.61</v>
      </c>
      <c r="AM302" s="2">
        <f t="shared" si="274"/>
        <v>0</v>
      </c>
      <c r="AN302" s="2">
        <f t="shared" si="274"/>
        <v>0</v>
      </c>
      <c r="AO302" s="2">
        <f t="shared" si="274"/>
        <v>0</v>
      </c>
      <c r="AP302" s="2">
        <f t="shared" si="274"/>
        <v>0</v>
      </c>
      <c r="AQ302" s="2">
        <f t="shared" si="274"/>
        <v>0</v>
      </c>
      <c r="AR302" s="2">
        <f t="shared" si="274"/>
        <v>109115.06</v>
      </c>
      <c r="AS302" s="2">
        <f t="shared" si="274"/>
        <v>109115.06</v>
      </c>
      <c r="AT302" s="2">
        <f t="shared" si="274"/>
        <v>0</v>
      </c>
      <c r="AU302" s="2">
        <f t="shared" ref="AU302:BZ302" si="275">AU317</f>
        <v>0</v>
      </c>
      <c r="AV302" s="2">
        <f t="shared" si="275"/>
        <v>43112.36</v>
      </c>
      <c r="AW302" s="2">
        <f t="shared" si="275"/>
        <v>43112.36</v>
      </c>
      <c r="AX302" s="2">
        <f t="shared" si="275"/>
        <v>0</v>
      </c>
      <c r="AY302" s="2">
        <f t="shared" si="275"/>
        <v>43112.36</v>
      </c>
      <c r="AZ302" s="2">
        <f t="shared" si="275"/>
        <v>0</v>
      </c>
      <c r="BA302" s="2">
        <f t="shared" si="275"/>
        <v>0</v>
      </c>
      <c r="BB302" s="2">
        <f t="shared" si="275"/>
        <v>0</v>
      </c>
      <c r="BC302" s="2">
        <f t="shared" si="275"/>
        <v>0</v>
      </c>
      <c r="BD302" s="2">
        <f t="shared" si="275"/>
        <v>0</v>
      </c>
      <c r="BE302" s="2">
        <f t="shared" si="275"/>
        <v>0</v>
      </c>
      <c r="BF302" s="2">
        <f t="shared" si="275"/>
        <v>0</v>
      </c>
      <c r="BG302" s="2">
        <f t="shared" si="275"/>
        <v>0</v>
      </c>
      <c r="BH302" s="2">
        <f t="shared" si="275"/>
        <v>0</v>
      </c>
      <c r="BI302" s="2">
        <f t="shared" si="275"/>
        <v>0</v>
      </c>
      <c r="BJ302" s="2">
        <f t="shared" si="275"/>
        <v>0</v>
      </c>
      <c r="BK302" s="2">
        <f t="shared" si="275"/>
        <v>0</v>
      </c>
      <c r="BL302" s="2">
        <f t="shared" si="275"/>
        <v>0</v>
      </c>
      <c r="BM302" s="2">
        <f t="shared" si="275"/>
        <v>0</v>
      </c>
      <c r="BN302" s="2">
        <f t="shared" si="275"/>
        <v>0</v>
      </c>
      <c r="BO302" s="2">
        <f t="shared" si="275"/>
        <v>0</v>
      </c>
      <c r="BP302" s="2">
        <f t="shared" si="275"/>
        <v>0</v>
      </c>
      <c r="BQ302" s="2">
        <f t="shared" si="275"/>
        <v>0</v>
      </c>
      <c r="BR302" s="2">
        <f t="shared" si="275"/>
        <v>0</v>
      </c>
      <c r="BS302" s="2">
        <f t="shared" si="275"/>
        <v>0</v>
      </c>
      <c r="BT302" s="2">
        <f t="shared" si="275"/>
        <v>0</v>
      </c>
      <c r="BU302" s="2">
        <f t="shared" si="275"/>
        <v>0</v>
      </c>
      <c r="BV302" s="2">
        <f t="shared" si="275"/>
        <v>0</v>
      </c>
      <c r="BW302" s="2">
        <f t="shared" si="275"/>
        <v>0</v>
      </c>
      <c r="BX302" s="2">
        <f t="shared" si="275"/>
        <v>0</v>
      </c>
      <c r="BY302" s="2">
        <f t="shared" si="275"/>
        <v>0</v>
      </c>
      <c r="BZ302" s="2">
        <f t="shared" si="275"/>
        <v>0</v>
      </c>
      <c r="CA302" s="2">
        <f t="shared" ref="CA302:DF302" si="276">CA317</f>
        <v>109115.06</v>
      </c>
      <c r="CB302" s="2">
        <f t="shared" si="276"/>
        <v>109115.06</v>
      </c>
      <c r="CC302" s="2">
        <f t="shared" si="276"/>
        <v>0</v>
      </c>
      <c r="CD302" s="2">
        <f t="shared" si="276"/>
        <v>0</v>
      </c>
      <c r="CE302" s="2">
        <f t="shared" si="276"/>
        <v>43112.36</v>
      </c>
      <c r="CF302" s="2">
        <f t="shared" si="276"/>
        <v>43112.36</v>
      </c>
      <c r="CG302" s="2">
        <f t="shared" si="276"/>
        <v>0</v>
      </c>
      <c r="CH302" s="2">
        <f t="shared" si="276"/>
        <v>43112.36</v>
      </c>
      <c r="CI302" s="2">
        <f t="shared" si="276"/>
        <v>0</v>
      </c>
      <c r="CJ302" s="2">
        <f t="shared" si="276"/>
        <v>0</v>
      </c>
      <c r="CK302" s="2">
        <f t="shared" si="276"/>
        <v>0</v>
      </c>
      <c r="CL302" s="2">
        <f t="shared" si="276"/>
        <v>0</v>
      </c>
      <c r="CM302" s="2">
        <f t="shared" si="276"/>
        <v>0</v>
      </c>
      <c r="CN302" s="2">
        <f t="shared" si="276"/>
        <v>0</v>
      </c>
      <c r="CO302" s="2">
        <f t="shared" si="276"/>
        <v>0</v>
      </c>
      <c r="CP302" s="2">
        <f t="shared" si="276"/>
        <v>0</v>
      </c>
      <c r="CQ302" s="2">
        <f t="shared" si="276"/>
        <v>0</v>
      </c>
      <c r="CR302" s="2">
        <f t="shared" si="276"/>
        <v>0</v>
      </c>
      <c r="CS302" s="2">
        <f t="shared" si="276"/>
        <v>0</v>
      </c>
      <c r="CT302" s="2">
        <f t="shared" si="276"/>
        <v>0</v>
      </c>
      <c r="CU302" s="2">
        <f t="shared" si="276"/>
        <v>0</v>
      </c>
      <c r="CV302" s="2">
        <f t="shared" si="276"/>
        <v>0</v>
      </c>
      <c r="CW302" s="2">
        <f t="shared" si="276"/>
        <v>0</v>
      </c>
      <c r="CX302" s="2">
        <f t="shared" si="276"/>
        <v>0</v>
      </c>
      <c r="CY302" s="2">
        <f t="shared" si="276"/>
        <v>0</v>
      </c>
      <c r="CZ302" s="2">
        <f t="shared" si="276"/>
        <v>0</v>
      </c>
      <c r="DA302" s="2">
        <f t="shared" si="276"/>
        <v>0</v>
      </c>
      <c r="DB302" s="2">
        <f t="shared" si="276"/>
        <v>0</v>
      </c>
      <c r="DC302" s="2">
        <f t="shared" si="276"/>
        <v>0</v>
      </c>
      <c r="DD302" s="2">
        <f t="shared" si="276"/>
        <v>0</v>
      </c>
      <c r="DE302" s="2">
        <f t="shared" si="276"/>
        <v>0</v>
      </c>
      <c r="DF302" s="2">
        <f t="shared" si="276"/>
        <v>0</v>
      </c>
      <c r="DG302" s="3">
        <f t="shared" ref="DG302:EL302" si="277">DG317</f>
        <v>0</v>
      </c>
      <c r="DH302" s="3">
        <f t="shared" si="277"/>
        <v>0</v>
      </c>
      <c r="DI302" s="3">
        <f t="shared" si="277"/>
        <v>0</v>
      </c>
      <c r="DJ302" s="3">
        <f t="shared" si="277"/>
        <v>0</v>
      </c>
      <c r="DK302" s="3">
        <f t="shared" si="277"/>
        <v>0</v>
      </c>
      <c r="DL302" s="3">
        <f t="shared" si="277"/>
        <v>0</v>
      </c>
      <c r="DM302" s="3">
        <f t="shared" si="277"/>
        <v>0</v>
      </c>
      <c r="DN302" s="3">
        <f t="shared" si="277"/>
        <v>0</v>
      </c>
      <c r="DO302" s="3">
        <f t="shared" si="277"/>
        <v>0</v>
      </c>
      <c r="DP302" s="3">
        <f t="shared" si="277"/>
        <v>0</v>
      </c>
      <c r="DQ302" s="3">
        <f t="shared" si="277"/>
        <v>0</v>
      </c>
      <c r="DR302" s="3">
        <f t="shared" si="277"/>
        <v>0</v>
      </c>
      <c r="DS302" s="3">
        <f t="shared" si="277"/>
        <v>0</v>
      </c>
      <c r="DT302" s="3">
        <f t="shared" si="277"/>
        <v>0</v>
      </c>
      <c r="DU302" s="3">
        <f t="shared" si="277"/>
        <v>0</v>
      </c>
      <c r="DV302" s="3">
        <f t="shared" si="277"/>
        <v>0</v>
      </c>
      <c r="DW302" s="3">
        <f t="shared" si="277"/>
        <v>0</v>
      </c>
      <c r="DX302" s="3">
        <f t="shared" si="277"/>
        <v>0</v>
      </c>
      <c r="DY302" s="3">
        <f t="shared" si="277"/>
        <v>0</v>
      </c>
      <c r="DZ302" s="3">
        <f t="shared" si="277"/>
        <v>0</v>
      </c>
      <c r="EA302" s="3">
        <f t="shared" si="277"/>
        <v>0</v>
      </c>
      <c r="EB302" s="3">
        <f t="shared" si="277"/>
        <v>0</v>
      </c>
      <c r="EC302" s="3">
        <f t="shared" si="277"/>
        <v>0</v>
      </c>
      <c r="ED302" s="3">
        <f t="shared" si="277"/>
        <v>0</v>
      </c>
      <c r="EE302" s="3">
        <f t="shared" si="277"/>
        <v>0</v>
      </c>
      <c r="EF302" s="3">
        <f t="shared" si="277"/>
        <v>0</v>
      </c>
      <c r="EG302" s="3">
        <f t="shared" si="277"/>
        <v>0</v>
      </c>
      <c r="EH302" s="3">
        <f t="shared" si="277"/>
        <v>0</v>
      </c>
      <c r="EI302" s="3">
        <f t="shared" si="277"/>
        <v>0</v>
      </c>
      <c r="EJ302" s="3">
        <f t="shared" si="277"/>
        <v>0</v>
      </c>
      <c r="EK302" s="3">
        <f t="shared" si="277"/>
        <v>0</v>
      </c>
      <c r="EL302" s="3">
        <f t="shared" si="277"/>
        <v>0</v>
      </c>
      <c r="EM302" s="3">
        <f t="shared" ref="EM302:FR302" si="278">EM317</f>
        <v>0</v>
      </c>
      <c r="EN302" s="3">
        <f t="shared" si="278"/>
        <v>0</v>
      </c>
      <c r="EO302" s="3">
        <f t="shared" si="278"/>
        <v>0</v>
      </c>
      <c r="EP302" s="3">
        <f t="shared" si="278"/>
        <v>0</v>
      </c>
      <c r="EQ302" s="3">
        <f t="shared" si="278"/>
        <v>0</v>
      </c>
      <c r="ER302" s="3">
        <f t="shared" si="278"/>
        <v>0</v>
      </c>
      <c r="ES302" s="3">
        <f t="shared" si="278"/>
        <v>0</v>
      </c>
      <c r="ET302" s="3">
        <f t="shared" si="278"/>
        <v>0</v>
      </c>
      <c r="EU302" s="3">
        <f t="shared" si="278"/>
        <v>0</v>
      </c>
      <c r="EV302" s="3">
        <f t="shared" si="278"/>
        <v>0</v>
      </c>
      <c r="EW302" s="3">
        <f t="shared" si="278"/>
        <v>0</v>
      </c>
      <c r="EX302" s="3">
        <f t="shared" si="278"/>
        <v>0</v>
      </c>
      <c r="EY302" s="3">
        <f t="shared" si="278"/>
        <v>0</v>
      </c>
      <c r="EZ302" s="3">
        <f t="shared" si="278"/>
        <v>0</v>
      </c>
      <c r="FA302" s="3">
        <f t="shared" si="278"/>
        <v>0</v>
      </c>
      <c r="FB302" s="3">
        <f t="shared" si="278"/>
        <v>0</v>
      </c>
      <c r="FC302" s="3">
        <f t="shared" si="278"/>
        <v>0</v>
      </c>
      <c r="FD302" s="3">
        <f t="shared" si="278"/>
        <v>0</v>
      </c>
      <c r="FE302" s="3">
        <f t="shared" si="278"/>
        <v>0</v>
      </c>
      <c r="FF302" s="3">
        <f t="shared" si="278"/>
        <v>0</v>
      </c>
      <c r="FG302" s="3">
        <f t="shared" si="278"/>
        <v>0</v>
      </c>
      <c r="FH302" s="3">
        <f t="shared" si="278"/>
        <v>0</v>
      </c>
      <c r="FI302" s="3">
        <f t="shared" si="278"/>
        <v>0</v>
      </c>
      <c r="FJ302" s="3">
        <f t="shared" si="278"/>
        <v>0</v>
      </c>
      <c r="FK302" s="3">
        <f t="shared" si="278"/>
        <v>0</v>
      </c>
      <c r="FL302" s="3">
        <f t="shared" si="278"/>
        <v>0</v>
      </c>
      <c r="FM302" s="3">
        <f t="shared" si="278"/>
        <v>0</v>
      </c>
      <c r="FN302" s="3">
        <f t="shared" si="278"/>
        <v>0</v>
      </c>
      <c r="FO302" s="3">
        <f t="shared" si="278"/>
        <v>0</v>
      </c>
      <c r="FP302" s="3">
        <f t="shared" si="278"/>
        <v>0</v>
      </c>
      <c r="FQ302" s="3">
        <f t="shared" si="278"/>
        <v>0</v>
      </c>
      <c r="FR302" s="3">
        <f t="shared" si="278"/>
        <v>0</v>
      </c>
      <c r="FS302" s="3">
        <f t="shared" ref="FS302:GX302" si="279">FS317</f>
        <v>0</v>
      </c>
      <c r="FT302" s="3">
        <f t="shared" si="279"/>
        <v>0</v>
      </c>
      <c r="FU302" s="3">
        <f t="shared" si="279"/>
        <v>0</v>
      </c>
      <c r="FV302" s="3">
        <f t="shared" si="279"/>
        <v>0</v>
      </c>
      <c r="FW302" s="3">
        <f t="shared" si="279"/>
        <v>0</v>
      </c>
      <c r="FX302" s="3">
        <f t="shared" si="279"/>
        <v>0</v>
      </c>
      <c r="FY302" s="3">
        <f t="shared" si="279"/>
        <v>0</v>
      </c>
      <c r="FZ302" s="3">
        <f t="shared" si="279"/>
        <v>0</v>
      </c>
      <c r="GA302" s="3">
        <f t="shared" si="279"/>
        <v>0</v>
      </c>
      <c r="GB302" s="3">
        <f t="shared" si="279"/>
        <v>0</v>
      </c>
      <c r="GC302" s="3">
        <f t="shared" si="279"/>
        <v>0</v>
      </c>
      <c r="GD302" s="3">
        <f t="shared" si="279"/>
        <v>0</v>
      </c>
      <c r="GE302" s="3">
        <f t="shared" si="279"/>
        <v>0</v>
      </c>
      <c r="GF302" s="3">
        <f t="shared" si="279"/>
        <v>0</v>
      </c>
      <c r="GG302" s="3">
        <f t="shared" si="279"/>
        <v>0</v>
      </c>
      <c r="GH302" s="3">
        <f t="shared" si="279"/>
        <v>0</v>
      </c>
      <c r="GI302" s="3">
        <f t="shared" si="279"/>
        <v>0</v>
      </c>
      <c r="GJ302" s="3">
        <f t="shared" si="279"/>
        <v>0</v>
      </c>
      <c r="GK302" s="3">
        <f t="shared" si="279"/>
        <v>0</v>
      </c>
      <c r="GL302" s="3">
        <f t="shared" si="279"/>
        <v>0</v>
      </c>
      <c r="GM302" s="3">
        <f t="shared" si="279"/>
        <v>0</v>
      </c>
      <c r="GN302" s="3">
        <f t="shared" si="279"/>
        <v>0</v>
      </c>
      <c r="GO302" s="3">
        <f t="shared" si="279"/>
        <v>0</v>
      </c>
      <c r="GP302" s="3">
        <f t="shared" si="279"/>
        <v>0</v>
      </c>
      <c r="GQ302" s="3">
        <f t="shared" si="279"/>
        <v>0</v>
      </c>
      <c r="GR302" s="3">
        <f t="shared" si="279"/>
        <v>0</v>
      </c>
      <c r="GS302" s="3">
        <f t="shared" si="279"/>
        <v>0</v>
      </c>
      <c r="GT302" s="3">
        <f t="shared" si="279"/>
        <v>0</v>
      </c>
      <c r="GU302" s="3">
        <f t="shared" si="279"/>
        <v>0</v>
      </c>
      <c r="GV302" s="3">
        <f t="shared" si="279"/>
        <v>0</v>
      </c>
      <c r="GW302" s="3">
        <f t="shared" si="279"/>
        <v>0</v>
      </c>
      <c r="GX302" s="3">
        <f t="shared" si="279"/>
        <v>0</v>
      </c>
    </row>
    <row r="304" spans="1:245" x14ac:dyDescent="0.2">
      <c r="A304">
        <v>17</v>
      </c>
      <c r="B304">
        <v>1</v>
      </c>
      <c r="C304">
        <f>ROW(SmtRes!A151)</f>
        <v>151</v>
      </c>
      <c r="D304">
        <f>ROW(EtalonRes!A328)</f>
        <v>328</v>
      </c>
      <c r="E304" t="s">
        <v>511</v>
      </c>
      <c r="F304" t="s">
        <v>512</v>
      </c>
      <c r="G304" t="s">
        <v>513</v>
      </c>
      <c r="H304" t="s">
        <v>514</v>
      </c>
      <c r="I304">
        <f>ROUND(ROUND((15*4)/100,4),9)</f>
        <v>0.6</v>
      </c>
      <c r="J304">
        <v>0</v>
      </c>
      <c r="K304">
        <f>ROUND(ROUND((15*4)/100,4),9)</f>
        <v>0.6</v>
      </c>
      <c r="O304">
        <f t="shared" ref="O304:O315" si="280">ROUND(CP304,2)</f>
        <v>21569.14</v>
      </c>
      <c r="P304">
        <f t="shared" ref="P304:P315" si="281">ROUND((ROUND((AC304*AW304*I304),2)*BC304),2)</f>
        <v>0</v>
      </c>
      <c r="Q304">
        <f>(ROUND((ROUND((((ET304*1.1))*AV304*I304),2)*BB304),2)+ROUND((ROUND(((AE304-((EU304*1.1)))*AV304*I304),2)*BS304),2))</f>
        <v>17127.07</v>
      </c>
      <c r="R304">
        <f t="shared" ref="R304:R315" si="282">ROUND((ROUND((AE304*AV304*I304),2)*BS304),2)</f>
        <v>5570.76</v>
      </c>
      <c r="S304">
        <f t="shared" ref="S304:S315" si="283">ROUND((ROUND((AF304*AV304*I304),2)*BA304),2)</f>
        <v>4442.07</v>
      </c>
      <c r="T304">
        <f t="shared" ref="T304:T315" si="284">ROUND(CU304*I304,2)</f>
        <v>0</v>
      </c>
      <c r="U304">
        <f t="shared" ref="U304:U315" si="285">CV304*I304</f>
        <v>6.2468207999999983</v>
      </c>
      <c r="V304">
        <f t="shared" ref="V304:V315" si="286">CW304*I304</f>
        <v>0</v>
      </c>
      <c r="W304">
        <f t="shared" ref="W304:W315" si="287">ROUND(CX304*I304,2)</f>
        <v>0</v>
      </c>
      <c r="X304">
        <f t="shared" ref="X304:X315" si="288">ROUND(CY304,2)</f>
        <v>10613.6</v>
      </c>
      <c r="Y304">
        <f t="shared" ref="Y304:Y315" si="289">ROUND(CZ304,2)</f>
        <v>4505.7700000000004</v>
      </c>
      <c r="AA304">
        <v>45965916</v>
      </c>
      <c r="AB304">
        <f t="shared" ref="AB304:AB315" si="290">ROUND((AC304+AD304+AF304),6)</f>
        <v>2082.6849999999999</v>
      </c>
      <c r="AC304">
        <f>ROUND(((ES304*1)),6)</f>
        <v>0</v>
      </c>
      <c r="AD304">
        <f>ROUND(((((ET304*1.1))-((EU304*1.1)))+AE304),6)</f>
        <v>1957.1969999999999</v>
      </c>
      <c r="AE304">
        <f>ROUND(((EU304*1.1)),6)</f>
        <v>157.37700000000001</v>
      </c>
      <c r="AF304">
        <f>ROUND(((EV304*1.1)),6)</f>
        <v>125.488</v>
      </c>
      <c r="AG304">
        <f t="shared" ref="AG304:AG315" si="291">ROUND((AP304),6)</f>
        <v>0</v>
      </c>
      <c r="AH304">
        <f>((EW304*1.1))</f>
        <v>9.9439999999999991</v>
      </c>
      <c r="AI304">
        <f>((EX304*1.1))</f>
        <v>0</v>
      </c>
      <c r="AJ304">
        <f t="shared" ref="AJ304:AJ315" si="292">(AS304)</f>
        <v>0</v>
      </c>
      <c r="AK304">
        <v>1893.35</v>
      </c>
      <c r="AL304">
        <v>0</v>
      </c>
      <c r="AM304">
        <v>1779.27</v>
      </c>
      <c r="AN304">
        <v>143.07</v>
      </c>
      <c r="AO304">
        <v>114.08</v>
      </c>
      <c r="AP304">
        <v>0</v>
      </c>
      <c r="AQ304">
        <v>9.0399999999999991</v>
      </c>
      <c r="AR304">
        <v>0</v>
      </c>
      <c r="AS304">
        <v>0</v>
      </c>
      <c r="AT304">
        <v>106</v>
      </c>
      <c r="AU304">
        <v>45</v>
      </c>
      <c r="AV304">
        <v>1.0469999999999999</v>
      </c>
      <c r="AW304">
        <v>1.079</v>
      </c>
      <c r="AZ304">
        <v>1</v>
      </c>
      <c r="BA304">
        <v>56.35</v>
      </c>
      <c r="BB304">
        <v>13.93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515</v>
      </c>
      <c r="BM304">
        <v>4</v>
      </c>
      <c r="BN304">
        <v>45053235</v>
      </c>
      <c r="BO304" t="s">
        <v>512</v>
      </c>
      <c r="BP304">
        <v>1</v>
      </c>
      <c r="BQ304">
        <v>30</v>
      </c>
      <c r="BR304">
        <v>0</v>
      </c>
      <c r="BS304">
        <v>56.35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106</v>
      </c>
      <c r="CA304">
        <v>45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962</v>
      </c>
      <c r="CO304">
        <v>0</v>
      </c>
      <c r="CP304">
        <f t="shared" ref="CP304:CP315" si="293">(P304+Q304+S304)</f>
        <v>21569.14</v>
      </c>
      <c r="CQ304">
        <f t="shared" ref="CQ304:CQ315" si="294">ROUND((ROUND((AC304*AW304*1),2)*BC304),2)</f>
        <v>0</v>
      </c>
      <c r="CR304">
        <f>(ROUND((ROUND((((ET304*1.1))*AV304*1),2)*BB304),2)+ROUND((ROUND(((AE304-((EU304*1.1)))*AV304*1),2)*BS304),2))</f>
        <v>28545.22</v>
      </c>
      <c r="CS304">
        <f t="shared" ref="CS304:CS315" si="295">ROUND((ROUND((AE304*AV304*1),2)*BS304),2)</f>
        <v>9284.7900000000009</v>
      </c>
      <c r="CT304">
        <f t="shared" ref="CT304:CT315" si="296">ROUND((ROUND((AF304*AV304*1),2)*BA304),2)</f>
        <v>7403.83</v>
      </c>
      <c r="CU304">
        <f t="shared" ref="CU304:CU315" si="297">AG304</f>
        <v>0</v>
      </c>
      <c r="CV304">
        <f t="shared" ref="CV304:CV315" si="298">(AH304*AV304)</f>
        <v>10.411367999999998</v>
      </c>
      <c r="CW304">
        <f t="shared" ref="CW304:CW315" si="299">AI304</f>
        <v>0</v>
      </c>
      <c r="CX304">
        <f t="shared" ref="CX304:CX315" si="300">AJ304</f>
        <v>0</v>
      </c>
      <c r="CY304">
        <f t="shared" ref="CY304:CY315" si="301">(((S304+R304)*AT304)/100)</f>
        <v>10613.5998</v>
      </c>
      <c r="CZ304">
        <f t="shared" ref="CZ304:CZ315" si="302">(((S304+R304)*AU304)/100)</f>
        <v>4505.7734999999993</v>
      </c>
      <c r="DB304">
        <v>39</v>
      </c>
      <c r="DC304" t="s">
        <v>3</v>
      </c>
      <c r="DD304" t="s">
        <v>31</v>
      </c>
      <c r="DE304" t="s">
        <v>32</v>
      </c>
      <c r="DF304" t="s">
        <v>32</v>
      </c>
      <c r="DG304" t="s">
        <v>32</v>
      </c>
      <c r="DH304" t="s">
        <v>3</v>
      </c>
      <c r="DI304" t="s">
        <v>32</v>
      </c>
      <c r="DJ304" t="s">
        <v>32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514</v>
      </c>
      <c r="DW304" t="s">
        <v>514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45060172</v>
      </c>
      <c r="EF304">
        <v>30</v>
      </c>
      <c r="EG304" t="s">
        <v>24</v>
      </c>
      <c r="EH304">
        <v>0</v>
      </c>
      <c r="EI304" t="s">
        <v>3</v>
      </c>
      <c r="EJ304">
        <v>1</v>
      </c>
      <c r="EK304">
        <v>4</v>
      </c>
      <c r="EL304" t="s">
        <v>516</v>
      </c>
      <c r="EM304" t="s">
        <v>517</v>
      </c>
      <c r="EO304" t="s">
        <v>35</v>
      </c>
      <c r="EQ304">
        <v>0</v>
      </c>
      <c r="ER304">
        <v>1893.35</v>
      </c>
      <c r="ES304">
        <v>0</v>
      </c>
      <c r="ET304">
        <v>1779.27</v>
      </c>
      <c r="EU304">
        <v>143.07</v>
      </c>
      <c r="EV304">
        <v>114.08</v>
      </c>
      <c r="EW304">
        <v>9.0399999999999991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106</v>
      </c>
      <c r="FY304">
        <v>45</v>
      </c>
      <c r="GA304" t="s">
        <v>3</v>
      </c>
      <c r="GD304">
        <v>1</v>
      </c>
      <c r="GF304">
        <v>934031661</v>
      </c>
      <c r="GG304">
        <v>2</v>
      </c>
      <c r="GH304">
        <v>1</v>
      </c>
      <c r="GI304">
        <v>2</v>
      </c>
      <c r="GJ304">
        <v>0</v>
      </c>
      <c r="GK304">
        <v>0</v>
      </c>
      <c r="GL304">
        <f t="shared" ref="GL304:GL315" si="303">ROUND(IF(AND(BH304=3,BI304=3,FS304&lt;&gt;0),P304,0),2)</f>
        <v>0</v>
      </c>
      <c r="GM304">
        <f t="shared" ref="GM304:GM315" si="304">ROUND(O304+X304+Y304,2)+GX304</f>
        <v>36688.51</v>
      </c>
      <c r="GN304">
        <f t="shared" ref="GN304:GN315" si="305">IF(OR(BI304=0,BI304=1),GM304-GX304,0)</f>
        <v>36688.51</v>
      </c>
      <c r="GO304">
        <f t="shared" ref="GO304:GO315" si="306">IF(BI304=2,GM304-GX304,0)</f>
        <v>0</v>
      </c>
      <c r="GP304">
        <f t="shared" ref="GP304:GP315" si="307">IF(BI304=4,GM304-GX304,0)</f>
        <v>0</v>
      </c>
      <c r="GR304">
        <v>0</v>
      </c>
      <c r="GS304">
        <v>3</v>
      </c>
      <c r="GT304">
        <v>0</v>
      </c>
      <c r="GU304" t="s">
        <v>3</v>
      </c>
      <c r="GV304">
        <f t="shared" ref="GV304:GV315" si="308">ROUND((GT304),6)</f>
        <v>0</v>
      </c>
      <c r="GW304">
        <v>1</v>
      </c>
      <c r="GX304">
        <f t="shared" ref="GX304:GX315" si="309">ROUND(HC304*I304,2)</f>
        <v>0</v>
      </c>
      <c r="HA304">
        <v>0</v>
      </c>
      <c r="HB304">
        <v>0</v>
      </c>
      <c r="HC304">
        <f t="shared" ref="HC304:HC315" si="310">GV304*GW304</f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45" x14ac:dyDescent="0.2">
      <c r="A305">
        <v>18</v>
      </c>
      <c r="B305">
        <v>1</v>
      </c>
      <c r="C305">
        <v>151</v>
      </c>
      <c r="E305" t="s">
        <v>518</v>
      </c>
      <c r="F305" t="s">
        <v>519</v>
      </c>
      <c r="G305" t="s">
        <v>520</v>
      </c>
      <c r="H305" t="s">
        <v>227</v>
      </c>
      <c r="I305">
        <f>I304*J305</f>
        <v>0.216</v>
      </c>
      <c r="J305">
        <v>0.36</v>
      </c>
      <c r="K305">
        <v>0.36</v>
      </c>
      <c r="O305">
        <f t="shared" si="280"/>
        <v>1826.93</v>
      </c>
      <c r="P305">
        <f t="shared" si="281"/>
        <v>1826.93</v>
      </c>
      <c r="Q305">
        <f>(ROUND((ROUND(((ET305)*AV305*I305),2)*BB305),2)+ROUND((ROUND(((AE305-(EU305))*AV305*I305),2)*BS305),2))</f>
        <v>0</v>
      </c>
      <c r="R305">
        <f t="shared" si="282"/>
        <v>0</v>
      </c>
      <c r="S305">
        <f t="shared" si="283"/>
        <v>0</v>
      </c>
      <c r="T305">
        <f t="shared" si="284"/>
        <v>0</v>
      </c>
      <c r="U305">
        <f t="shared" si="285"/>
        <v>0</v>
      </c>
      <c r="V305">
        <f t="shared" si="286"/>
        <v>0</v>
      </c>
      <c r="W305">
        <f t="shared" si="287"/>
        <v>0</v>
      </c>
      <c r="X305">
        <f t="shared" si="288"/>
        <v>0</v>
      </c>
      <c r="Y305">
        <f t="shared" si="289"/>
        <v>0</v>
      </c>
      <c r="AA305">
        <v>45965916</v>
      </c>
      <c r="AB305">
        <f t="shared" si="290"/>
        <v>679.86</v>
      </c>
      <c r="AC305">
        <f>ROUND((ES305),6)</f>
        <v>679.86</v>
      </c>
      <c r="AD305">
        <f>ROUND((((ET305)-(EU305))+AE305),6)</f>
        <v>0</v>
      </c>
      <c r="AE305">
        <f>ROUND((EU305),6)</f>
        <v>0</v>
      </c>
      <c r="AF305">
        <f>ROUND((EV305),6)</f>
        <v>0</v>
      </c>
      <c r="AG305">
        <f t="shared" si="291"/>
        <v>0</v>
      </c>
      <c r="AH305">
        <f>(EW305)</f>
        <v>0</v>
      </c>
      <c r="AI305">
        <f>(EX305)</f>
        <v>0</v>
      </c>
      <c r="AJ305">
        <f t="shared" si="292"/>
        <v>0</v>
      </c>
      <c r="AK305">
        <v>679.86</v>
      </c>
      <c r="AL305">
        <v>679.86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106</v>
      </c>
      <c r="AU305">
        <v>45</v>
      </c>
      <c r="AV305">
        <v>1</v>
      </c>
      <c r="AW305">
        <v>1.079</v>
      </c>
      <c r="AZ305">
        <v>1</v>
      </c>
      <c r="BA305">
        <v>1</v>
      </c>
      <c r="BB305">
        <v>1</v>
      </c>
      <c r="BC305">
        <v>11.53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521</v>
      </c>
      <c r="BM305">
        <v>4</v>
      </c>
      <c r="BN305">
        <v>45053235</v>
      </c>
      <c r="BO305" t="s">
        <v>519</v>
      </c>
      <c r="BP305">
        <v>1</v>
      </c>
      <c r="BQ305">
        <v>30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106</v>
      </c>
      <c r="CA305">
        <v>45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962</v>
      </c>
      <c r="CO305">
        <v>0</v>
      </c>
      <c r="CP305">
        <f t="shared" si="293"/>
        <v>1826.93</v>
      </c>
      <c r="CQ305">
        <f t="shared" si="294"/>
        <v>8458.06</v>
      </c>
      <c r="CR305">
        <f>(ROUND((ROUND(((ET305)*AV305*1),2)*BB305),2)+ROUND((ROUND(((AE305-(EU305))*AV305*1),2)*BS305),2))</f>
        <v>0</v>
      </c>
      <c r="CS305">
        <f t="shared" si="295"/>
        <v>0</v>
      </c>
      <c r="CT305">
        <f t="shared" si="296"/>
        <v>0</v>
      </c>
      <c r="CU305">
        <f t="shared" si="297"/>
        <v>0</v>
      </c>
      <c r="CV305">
        <f t="shared" si="298"/>
        <v>0</v>
      </c>
      <c r="CW305">
        <f t="shared" si="299"/>
        <v>0</v>
      </c>
      <c r="CX305">
        <f t="shared" si="300"/>
        <v>0</v>
      </c>
      <c r="CY305">
        <f t="shared" si="301"/>
        <v>0</v>
      </c>
      <c r="CZ305">
        <f t="shared" si="302"/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1010</v>
      </c>
      <c r="DV305" t="s">
        <v>227</v>
      </c>
      <c r="DW305" t="s">
        <v>227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45060172</v>
      </c>
      <c r="EF305">
        <v>30</v>
      </c>
      <c r="EG305" t="s">
        <v>24</v>
      </c>
      <c r="EH305">
        <v>0</v>
      </c>
      <c r="EI305" t="s">
        <v>3</v>
      </c>
      <c r="EJ305">
        <v>1</v>
      </c>
      <c r="EK305">
        <v>4</v>
      </c>
      <c r="EL305" t="s">
        <v>516</v>
      </c>
      <c r="EM305" t="s">
        <v>517</v>
      </c>
      <c r="EO305" t="s">
        <v>35</v>
      </c>
      <c r="EQ305">
        <v>0</v>
      </c>
      <c r="ER305">
        <v>679.86</v>
      </c>
      <c r="ES305">
        <v>679.86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106</v>
      </c>
      <c r="FY305">
        <v>45</v>
      </c>
      <c r="GA305" t="s">
        <v>3</v>
      </c>
      <c r="GD305">
        <v>1</v>
      </c>
      <c r="GF305">
        <v>1226311074</v>
      </c>
      <c r="GG305">
        <v>2</v>
      </c>
      <c r="GH305">
        <v>1</v>
      </c>
      <c r="GI305">
        <v>2</v>
      </c>
      <c r="GJ305">
        <v>0</v>
      </c>
      <c r="GK305">
        <v>0</v>
      </c>
      <c r="GL305">
        <f t="shared" si="303"/>
        <v>0</v>
      </c>
      <c r="GM305">
        <f t="shared" si="304"/>
        <v>1826.93</v>
      </c>
      <c r="GN305">
        <f t="shared" si="305"/>
        <v>1826.93</v>
      </c>
      <c r="GO305">
        <f t="shared" si="306"/>
        <v>0</v>
      </c>
      <c r="GP305">
        <f t="shared" si="307"/>
        <v>0</v>
      </c>
      <c r="GR305">
        <v>0</v>
      </c>
      <c r="GS305">
        <v>3</v>
      </c>
      <c r="GT305">
        <v>0</v>
      </c>
      <c r="GU305" t="s">
        <v>3</v>
      </c>
      <c r="GV305">
        <f t="shared" si="308"/>
        <v>0</v>
      </c>
      <c r="GW305">
        <v>1</v>
      </c>
      <c r="GX305">
        <f t="shared" si="309"/>
        <v>0</v>
      </c>
      <c r="HA305">
        <v>0</v>
      </c>
      <c r="HB305">
        <v>0</v>
      </c>
      <c r="HC305">
        <f t="shared" si="310"/>
        <v>0</v>
      </c>
      <c r="HE305" t="s">
        <v>3</v>
      </c>
      <c r="HF305" t="s">
        <v>3</v>
      </c>
      <c r="HM305" t="s">
        <v>31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45" x14ac:dyDescent="0.2">
      <c r="A306">
        <v>17</v>
      </c>
      <c r="B306">
        <v>1</v>
      </c>
      <c r="C306">
        <f>ROW(SmtRes!A153)</f>
        <v>153</v>
      </c>
      <c r="D306">
        <f>ROW(EtalonRes!A330)</f>
        <v>330</v>
      </c>
      <c r="E306" t="s">
        <v>3</v>
      </c>
      <c r="F306" t="s">
        <v>522</v>
      </c>
      <c r="G306" t="s">
        <v>523</v>
      </c>
      <c r="H306" t="s">
        <v>524</v>
      </c>
      <c r="I306">
        <f>ROUND(ROUND((15*4)/10,4),9)</f>
        <v>6</v>
      </c>
      <c r="J306">
        <v>0</v>
      </c>
      <c r="K306">
        <f>ROUND(ROUND((15*4)/10,4),9)</f>
        <v>6</v>
      </c>
      <c r="O306">
        <f t="shared" si="280"/>
        <v>27471.24</v>
      </c>
      <c r="P306">
        <f t="shared" si="281"/>
        <v>0</v>
      </c>
      <c r="Q306">
        <f>(ROUND((ROUND((((ET306*1.1))*AV306*I306),2)*BB306),2)+ROUND((ROUND(((AE306-((EU306*1.1)))*AV306*I306),2)*BS306),2))</f>
        <v>19741.71</v>
      </c>
      <c r="R306">
        <f t="shared" si="282"/>
        <v>5073.75</v>
      </c>
      <c r="S306">
        <f t="shared" si="283"/>
        <v>7729.53</v>
      </c>
      <c r="T306">
        <f t="shared" si="284"/>
        <v>0</v>
      </c>
      <c r="U306">
        <f t="shared" si="285"/>
        <v>11.40183</v>
      </c>
      <c r="V306">
        <f t="shared" si="286"/>
        <v>0</v>
      </c>
      <c r="W306">
        <f t="shared" si="287"/>
        <v>0</v>
      </c>
      <c r="X306">
        <f t="shared" si="288"/>
        <v>13571.48</v>
      </c>
      <c r="Y306">
        <f t="shared" si="289"/>
        <v>5761.48</v>
      </c>
      <c r="AA306">
        <v>-1</v>
      </c>
      <c r="AB306">
        <f t="shared" si="290"/>
        <v>269.47800000000001</v>
      </c>
      <c r="AC306">
        <f>ROUND(((ES306*1)),6)</f>
        <v>0</v>
      </c>
      <c r="AD306">
        <f>ROUND(((((ET306*1.1))-((EU306*1.1)))+AE306),6)</f>
        <v>247.643</v>
      </c>
      <c r="AE306">
        <f>ROUND(((EU306*1.1)),6)</f>
        <v>14.333</v>
      </c>
      <c r="AF306">
        <f>ROUND(((EV306*1.1)),6)</f>
        <v>21.835000000000001</v>
      </c>
      <c r="AG306">
        <f t="shared" si="291"/>
        <v>0</v>
      </c>
      <c r="AH306">
        <f>((EW306*1.1))</f>
        <v>1.8149999999999999</v>
      </c>
      <c r="AI306">
        <f>((EX306*1.1))</f>
        <v>0</v>
      </c>
      <c r="AJ306">
        <f t="shared" si="292"/>
        <v>0</v>
      </c>
      <c r="AK306">
        <v>244.98</v>
      </c>
      <c r="AL306">
        <v>0</v>
      </c>
      <c r="AM306">
        <v>225.13</v>
      </c>
      <c r="AN306">
        <v>13.03</v>
      </c>
      <c r="AO306">
        <v>19.850000000000001</v>
      </c>
      <c r="AP306">
        <v>0</v>
      </c>
      <c r="AQ306">
        <v>1.65</v>
      </c>
      <c r="AR306">
        <v>0</v>
      </c>
      <c r="AS306">
        <v>0</v>
      </c>
      <c r="AT306">
        <v>106</v>
      </c>
      <c r="AU306">
        <v>45</v>
      </c>
      <c r="AV306">
        <v>1.0469999999999999</v>
      </c>
      <c r="AW306">
        <v>1.079</v>
      </c>
      <c r="AZ306">
        <v>1</v>
      </c>
      <c r="BA306">
        <v>56.35</v>
      </c>
      <c r="BB306">
        <v>12.69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525</v>
      </c>
      <c r="BM306">
        <v>4</v>
      </c>
      <c r="BN306">
        <v>0</v>
      </c>
      <c r="BO306" t="s">
        <v>522</v>
      </c>
      <c r="BP306">
        <v>1</v>
      </c>
      <c r="BQ306">
        <v>30</v>
      </c>
      <c r="BR306">
        <v>0</v>
      </c>
      <c r="BS306">
        <v>56.35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106</v>
      </c>
      <c r="CA306">
        <v>45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962</v>
      </c>
      <c r="CO306">
        <v>0</v>
      </c>
      <c r="CP306">
        <f t="shared" si="293"/>
        <v>27471.239999999998</v>
      </c>
      <c r="CQ306">
        <f t="shared" si="294"/>
        <v>0</v>
      </c>
      <c r="CR306">
        <f>(ROUND((ROUND((((ET306*1.1))*AV306*1),2)*BB306),2)+ROUND((ROUND(((AE306-((EU306*1.1)))*AV306*1),2)*BS306),2))</f>
        <v>3290.26</v>
      </c>
      <c r="CS306">
        <f t="shared" si="295"/>
        <v>845.81</v>
      </c>
      <c r="CT306">
        <f t="shared" si="296"/>
        <v>1288.1600000000001</v>
      </c>
      <c r="CU306">
        <f t="shared" si="297"/>
        <v>0</v>
      </c>
      <c r="CV306">
        <f t="shared" si="298"/>
        <v>1.9003049999999999</v>
      </c>
      <c r="CW306">
        <f t="shared" si="299"/>
        <v>0</v>
      </c>
      <c r="CX306">
        <f t="shared" si="300"/>
        <v>0</v>
      </c>
      <c r="CY306">
        <f t="shared" si="301"/>
        <v>13571.476799999999</v>
      </c>
      <c r="CZ306">
        <f t="shared" si="302"/>
        <v>5761.4759999999997</v>
      </c>
      <c r="DB306">
        <v>40</v>
      </c>
      <c r="DC306" t="s">
        <v>3</v>
      </c>
      <c r="DD306" t="s">
        <v>31</v>
      </c>
      <c r="DE306" t="s">
        <v>32</v>
      </c>
      <c r="DF306" t="s">
        <v>32</v>
      </c>
      <c r="DG306" t="s">
        <v>32</v>
      </c>
      <c r="DH306" t="s">
        <v>3</v>
      </c>
      <c r="DI306" t="s">
        <v>32</v>
      </c>
      <c r="DJ306" t="s">
        <v>32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524</v>
      </c>
      <c r="DW306" t="s">
        <v>524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45060172</v>
      </c>
      <c r="EF306">
        <v>30</v>
      </c>
      <c r="EG306" t="s">
        <v>24</v>
      </c>
      <c r="EH306">
        <v>0</v>
      </c>
      <c r="EI306" t="s">
        <v>3</v>
      </c>
      <c r="EJ306">
        <v>1</v>
      </c>
      <c r="EK306">
        <v>4</v>
      </c>
      <c r="EL306" t="s">
        <v>516</v>
      </c>
      <c r="EM306" t="s">
        <v>517</v>
      </c>
      <c r="EO306" t="s">
        <v>35</v>
      </c>
      <c r="EQ306">
        <v>1024</v>
      </c>
      <c r="ER306">
        <v>244.98</v>
      </c>
      <c r="ES306">
        <v>0</v>
      </c>
      <c r="ET306">
        <v>225.13</v>
      </c>
      <c r="EU306">
        <v>13.03</v>
      </c>
      <c r="EV306">
        <v>19.850000000000001</v>
      </c>
      <c r="EW306">
        <v>1.65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106</v>
      </c>
      <c r="FY306">
        <v>45</v>
      </c>
      <c r="GA306" t="s">
        <v>3</v>
      </c>
      <c r="GD306">
        <v>1</v>
      </c>
      <c r="GF306">
        <v>-1952988858</v>
      </c>
      <c r="GG306">
        <v>2</v>
      </c>
      <c r="GH306">
        <v>1</v>
      </c>
      <c r="GI306">
        <v>2</v>
      </c>
      <c r="GJ306">
        <v>0</v>
      </c>
      <c r="GK306">
        <v>0</v>
      </c>
      <c r="GL306">
        <f t="shared" si="303"/>
        <v>0</v>
      </c>
      <c r="GM306">
        <f t="shared" si="304"/>
        <v>46804.2</v>
      </c>
      <c r="GN306">
        <f t="shared" si="305"/>
        <v>46804.2</v>
      </c>
      <c r="GO306">
        <f t="shared" si="306"/>
        <v>0</v>
      </c>
      <c r="GP306">
        <f t="shared" si="307"/>
        <v>0</v>
      </c>
      <c r="GR306">
        <v>0</v>
      </c>
      <c r="GS306">
        <v>3</v>
      </c>
      <c r="GT306">
        <v>0</v>
      </c>
      <c r="GU306" t="s">
        <v>3</v>
      </c>
      <c r="GV306">
        <f t="shared" si="308"/>
        <v>0</v>
      </c>
      <c r="GW306">
        <v>1</v>
      </c>
      <c r="GX306">
        <f t="shared" si="309"/>
        <v>0</v>
      </c>
      <c r="HA306">
        <v>0</v>
      </c>
      <c r="HB306">
        <v>0</v>
      </c>
      <c r="HC306">
        <f t="shared" si="310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C307">
        <f>ROW(SmtRes!A155)</f>
        <v>155</v>
      </c>
      <c r="D307">
        <f>ROW(EtalonRes!A332)</f>
        <v>332</v>
      </c>
      <c r="E307" t="s">
        <v>526</v>
      </c>
      <c r="F307" t="s">
        <v>527</v>
      </c>
      <c r="G307" t="s">
        <v>528</v>
      </c>
      <c r="H307" t="s">
        <v>524</v>
      </c>
      <c r="I307">
        <f>ROUND(ROUND((15*4)/10,4),9)</f>
        <v>6</v>
      </c>
      <c r="J307">
        <v>0</v>
      </c>
      <c r="K307">
        <f>ROUND(ROUND((15*4)/10,4),9)</f>
        <v>6</v>
      </c>
      <c r="O307">
        <f t="shared" si="280"/>
        <v>2274.54</v>
      </c>
      <c r="P307">
        <f t="shared" si="281"/>
        <v>0</v>
      </c>
      <c r="Q307">
        <f>(ROUND((ROUND((((ET307*1.1))*AV307*I307),2)*BB307),2)+ROUND((ROUND(((AE307-((EU307*1.1)))*AV307*I307),2)*BS307),2))</f>
        <v>1129.51</v>
      </c>
      <c r="R307">
        <f t="shared" si="282"/>
        <v>0</v>
      </c>
      <c r="S307">
        <f t="shared" si="283"/>
        <v>1145.03</v>
      </c>
      <c r="T307">
        <f t="shared" si="284"/>
        <v>0</v>
      </c>
      <c r="U307">
        <f t="shared" si="285"/>
        <v>1.7275499999999999</v>
      </c>
      <c r="V307">
        <f t="shared" si="286"/>
        <v>0</v>
      </c>
      <c r="W307">
        <f t="shared" si="287"/>
        <v>0</v>
      </c>
      <c r="X307">
        <f t="shared" si="288"/>
        <v>1213.73</v>
      </c>
      <c r="Y307">
        <f t="shared" si="289"/>
        <v>515.26</v>
      </c>
      <c r="AA307">
        <v>45965916</v>
      </c>
      <c r="AB307">
        <f t="shared" si="290"/>
        <v>21.637</v>
      </c>
      <c r="AC307">
        <f>ROUND((ES307),6)</f>
        <v>0</v>
      </c>
      <c r="AD307">
        <f>ROUND(((((ET307*1.1))-((EU307*1.1)))+AE307),6)</f>
        <v>18.402999999999999</v>
      </c>
      <c r="AE307">
        <f>ROUND(((EU307*1.1)),6)</f>
        <v>0</v>
      </c>
      <c r="AF307">
        <f>ROUND(((EV307*1.1)),6)</f>
        <v>3.234</v>
      </c>
      <c r="AG307">
        <f t="shared" si="291"/>
        <v>0</v>
      </c>
      <c r="AH307">
        <f>((EW307*1.1))</f>
        <v>0.27500000000000002</v>
      </c>
      <c r="AI307">
        <f>((EX307*1.1))</f>
        <v>0</v>
      </c>
      <c r="AJ307">
        <f t="shared" si="292"/>
        <v>0</v>
      </c>
      <c r="AK307">
        <v>19.670000000000002</v>
      </c>
      <c r="AL307">
        <v>0</v>
      </c>
      <c r="AM307">
        <v>16.73</v>
      </c>
      <c r="AN307">
        <v>0</v>
      </c>
      <c r="AO307">
        <v>2.94</v>
      </c>
      <c r="AP307">
        <v>0</v>
      </c>
      <c r="AQ307">
        <v>0.25</v>
      </c>
      <c r="AR307">
        <v>0</v>
      </c>
      <c r="AS307">
        <v>0</v>
      </c>
      <c r="AT307">
        <v>106</v>
      </c>
      <c r="AU307">
        <v>45</v>
      </c>
      <c r="AV307">
        <v>1.0469999999999999</v>
      </c>
      <c r="AW307">
        <v>1.079</v>
      </c>
      <c r="AZ307">
        <v>1</v>
      </c>
      <c r="BA307">
        <v>56.35</v>
      </c>
      <c r="BB307">
        <v>9.77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529</v>
      </c>
      <c r="BM307">
        <v>4</v>
      </c>
      <c r="BN307">
        <v>45053235</v>
      </c>
      <c r="BO307" t="s">
        <v>527</v>
      </c>
      <c r="BP307">
        <v>1</v>
      </c>
      <c r="BQ307">
        <v>30</v>
      </c>
      <c r="BR307">
        <v>0</v>
      </c>
      <c r="BS307">
        <v>56.35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106</v>
      </c>
      <c r="CA307">
        <v>45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967</v>
      </c>
      <c r="CO307">
        <v>0</v>
      </c>
      <c r="CP307">
        <f t="shared" si="293"/>
        <v>2274.54</v>
      </c>
      <c r="CQ307">
        <f t="shared" si="294"/>
        <v>0</v>
      </c>
      <c r="CR307">
        <f>(ROUND((ROUND((((ET307*1.1))*AV307*1),2)*BB307),2)+ROUND((ROUND(((AE307-((EU307*1.1)))*AV307*1),2)*BS307),2))</f>
        <v>188.27</v>
      </c>
      <c r="CS307">
        <f t="shared" si="295"/>
        <v>0</v>
      </c>
      <c r="CT307">
        <f t="shared" si="296"/>
        <v>191.03</v>
      </c>
      <c r="CU307">
        <f t="shared" si="297"/>
        <v>0</v>
      </c>
      <c r="CV307">
        <f t="shared" si="298"/>
        <v>0.28792499999999999</v>
      </c>
      <c r="CW307">
        <f t="shared" si="299"/>
        <v>0</v>
      </c>
      <c r="CX307">
        <f t="shared" si="300"/>
        <v>0</v>
      </c>
      <c r="CY307">
        <f t="shared" si="301"/>
        <v>1213.7318</v>
      </c>
      <c r="CZ307">
        <f t="shared" si="302"/>
        <v>515.26350000000002</v>
      </c>
      <c r="DB307">
        <v>41</v>
      </c>
      <c r="DC307" t="s">
        <v>3</v>
      </c>
      <c r="DD307" t="s">
        <v>3</v>
      </c>
      <c r="DE307" t="s">
        <v>32</v>
      </c>
      <c r="DF307" t="s">
        <v>32</v>
      </c>
      <c r="DG307" t="s">
        <v>32</v>
      </c>
      <c r="DH307" t="s">
        <v>3</v>
      </c>
      <c r="DI307" t="s">
        <v>32</v>
      </c>
      <c r="DJ307" t="s">
        <v>32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524</v>
      </c>
      <c r="DW307" t="s">
        <v>524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45060172</v>
      </c>
      <c r="EF307">
        <v>30</v>
      </c>
      <c r="EG307" t="s">
        <v>24</v>
      </c>
      <c r="EH307">
        <v>0</v>
      </c>
      <c r="EI307" t="s">
        <v>3</v>
      </c>
      <c r="EJ307">
        <v>1</v>
      </c>
      <c r="EK307">
        <v>4</v>
      </c>
      <c r="EL307" t="s">
        <v>516</v>
      </c>
      <c r="EM307" t="s">
        <v>517</v>
      </c>
      <c r="EO307" t="s">
        <v>191</v>
      </c>
      <c r="EQ307">
        <v>0</v>
      </c>
      <c r="ER307">
        <v>19.670000000000002</v>
      </c>
      <c r="ES307">
        <v>0</v>
      </c>
      <c r="ET307">
        <v>16.73</v>
      </c>
      <c r="EU307">
        <v>0</v>
      </c>
      <c r="EV307">
        <v>2.94</v>
      </c>
      <c r="EW307">
        <v>0.25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106</v>
      </c>
      <c r="FY307">
        <v>45</v>
      </c>
      <c r="GA307" t="s">
        <v>3</v>
      </c>
      <c r="GD307">
        <v>1</v>
      </c>
      <c r="GF307">
        <v>1470428348</v>
      </c>
      <c r="GG307">
        <v>2</v>
      </c>
      <c r="GH307">
        <v>1</v>
      </c>
      <c r="GI307">
        <v>2</v>
      </c>
      <c r="GJ307">
        <v>0</v>
      </c>
      <c r="GK307">
        <v>0</v>
      </c>
      <c r="GL307">
        <f t="shared" si="303"/>
        <v>0</v>
      </c>
      <c r="GM307">
        <f t="shared" si="304"/>
        <v>4003.53</v>
      </c>
      <c r="GN307">
        <f t="shared" si="305"/>
        <v>4003.53</v>
      </c>
      <c r="GO307">
        <f t="shared" si="306"/>
        <v>0</v>
      </c>
      <c r="GP307">
        <f t="shared" si="307"/>
        <v>0</v>
      </c>
      <c r="GR307">
        <v>0</v>
      </c>
      <c r="GS307">
        <v>3</v>
      </c>
      <c r="GT307">
        <v>0</v>
      </c>
      <c r="GU307" t="s">
        <v>3</v>
      </c>
      <c r="GV307">
        <f t="shared" si="308"/>
        <v>0</v>
      </c>
      <c r="GW307">
        <v>1</v>
      </c>
      <c r="GX307">
        <f t="shared" si="309"/>
        <v>0</v>
      </c>
      <c r="HA307">
        <v>0</v>
      </c>
      <c r="HB307">
        <v>0</v>
      </c>
      <c r="HC307">
        <f t="shared" si="310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E308" t="s">
        <v>530</v>
      </c>
      <c r="F308" t="s">
        <v>531</v>
      </c>
      <c r="G308" t="s">
        <v>532</v>
      </c>
      <c r="H308" t="s">
        <v>207</v>
      </c>
      <c r="I308">
        <f>ROUND(ROUND(I307*10,4),9)</f>
        <v>60</v>
      </c>
      <c r="J308">
        <v>0</v>
      </c>
      <c r="K308">
        <f>ROUND(ROUND(I307*10,4),9)</f>
        <v>60</v>
      </c>
      <c r="O308">
        <f t="shared" si="280"/>
        <v>36904.9</v>
      </c>
      <c r="P308">
        <f t="shared" si="281"/>
        <v>36904.9</v>
      </c>
      <c r="Q308">
        <f>(ROUND((ROUND(((ET308)*AV308*I308),2)*BB308),2)+ROUND((ROUND(((AE308-(EU308))*AV308*I308),2)*BS308),2))</f>
        <v>0</v>
      </c>
      <c r="R308">
        <f t="shared" si="282"/>
        <v>0</v>
      </c>
      <c r="S308">
        <f t="shared" si="283"/>
        <v>0</v>
      </c>
      <c r="T308">
        <f t="shared" si="284"/>
        <v>0</v>
      </c>
      <c r="U308">
        <f t="shared" si="285"/>
        <v>0</v>
      </c>
      <c r="V308">
        <f t="shared" si="286"/>
        <v>0</v>
      </c>
      <c r="W308">
        <f t="shared" si="287"/>
        <v>0</v>
      </c>
      <c r="X308">
        <f t="shared" si="288"/>
        <v>0</v>
      </c>
      <c r="Y308">
        <f t="shared" si="289"/>
        <v>0</v>
      </c>
      <c r="AA308">
        <v>45965916</v>
      </c>
      <c r="AB308">
        <f t="shared" si="290"/>
        <v>142.38</v>
      </c>
      <c r="AC308">
        <f>ROUND((ES308),6)</f>
        <v>142.38</v>
      </c>
      <c r="AD308">
        <f>ROUND((((ET308)-(EU308))+AE308),6)</f>
        <v>0</v>
      </c>
      <c r="AE308">
        <f>ROUND((EU308),6)</f>
        <v>0</v>
      </c>
      <c r="AF308">
        <f>ROUND((EV308),6)</f>
        <v>0</v>
      </c>
      <c r="AG308">
        <f t="shared" si="291"/>
        <v>0</v>
      </c>
      <c r="AH308">
        <f>(EW308)</f>
        <v>0</v>
      </c>
      <c r="AI308">
        <f>(EX308)</f>
        <v>0</v>
      </c>
      <c r="AJ308">
        <f t="shared" si="292"/>
        <v>0</v>
      </c>
      <c r="AK308">
        <v>142.38</v>
      </c>
      <c r="AL308">
        <v>142.38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4.32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533</v>
      </c>
      <c r="BM308">
        <v>1617</v>
      </c>
      <c r="BN308">
        <v>45053235</v>
      </c>
      <c r="BO308" t="s">
        <v>531</v>
      </c>
      <c r="BP308">
        <v>1</v>
      </c>
      <c r="BQ308">
        <v>200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30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93"/>
        <v>36904.9</v>
      </c>
      <c r="CQ308">
        <f t="shared" si="294"/>
        <v>615.08000000000004</v>
      </c>
      <c r="CR308">
        <f>(ROUND((ROUND(((ET308)*AV308*1),2)*BB308),2)+ROUND((ROUND(((AE308-(EU308))*AV308*1),2)*BS308),2))</f>
        <v>0</v>
      </c>
      <c r="CS308">
        <f t="shared" si="295"/>
        <v>0</v>
      </c>
      <c r="CT308">
        <f t="shared" si="296"/>
        <v>0</v>
      </c>
      <c r="CU308">
        <f t="shared" si="297"/>
        <v>0</v>
      </c>
      <c r="CV308">
        <f t="shared" si="298"/>
        <v>0</v>
      </c>
      <c r="CW308">
        <f t="shared" si="299"/>
        <v>0</v>
      </c>
      <c r="CX308">
        <f t="shared" si="300"/>
        <v>0</v>
      </c>
      <c r="CY308">
        <f t="shared" si="301"/>
        <v>0</v>
      </c>
      <c r="CZ308">
        <f t="shared" si="302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207</v>
      </c>
      <c r="DW308" t="s">
        <v>207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45060265</v>
      </c>
      <c r="EF308">
        <v>200</v>
      </c>
      <c r="EG308" t="s">
        <v>117</v>
      </c>
      <c r="EH308">
        <v>0</v>
      </c>
      <c r="EI308" t="s">
        <v>3</v>
      </c>
      <c r="EJ308">
        <v>1</v>
      </c>
      <c r="EK308">
        <v>1617</v>
      </c>
      <c r="EL308" t="s">
        <v>118</v>
      </c>
      <c r="EM308" t="s">
        <v>119</v>
      </c>
      <c r="EO308" t="s">
        <v>3</v>
      </c>
      <c r="EQ308">
        <v>0</v>
      </c>
      <c r="ER308">
        <v>142.38</v>
      </c>
      <c r="ES308">
        <v>142.38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</v>
      </c>
      <c r="GD308">
        <v>1</v>
      </c>
      <c r="GF308">
        <v>-174376296</v>
      </c>
      <c r="GG308">
        <v>2</v>
      </c>
      <c r="GH308">
        <v>1</v>
      </c>
      <c r="GI308">
        <v>2</v>
      </c>
      <c r="GJ308">
        <v>0</v>
      </c>
      <c r="GK308">
        <v>0</v>
      </c>
      <c r="GL308">
        <f t="shared" si="303"/>
        <v>0</v>
      </c>
      <c r="GM308">
        <f t="shared" si="304"/>
        <v>36904.9</v>
      </c>
      <c r="GN308">
        <f t="shared" si="305"/>
        <v>36904.9</v>
      </c>
      <c r="GO308">
        <f t="shared" si="306"/>
        <v>0</v>
      </c>
      <c r="GP308">
        <f t="shared" si="307"/>
        <v>0</v>
      </c>
      <c r="GR308">
        <v>0</v>
      </c>
      <c r="GS308">
        <v>3</v>
      </c>
      <c r="GT308">
        <v>0</v>
      </c>
      <c r="GU308" t="s">
        <v>3</v>
      </c>
      <c r="GV308">
        <f t="shared" si="308"/>
        <v>0</v>
      </c>
      <c r="GW308">
        <v>1</v>
      </c>
      <c r="GX308">
        <f t="shared" si="309"/>
        <v>0</v>
      </c>
      <c r="HA308">
        <v>0</v>
      </c>
      <c r="HB308">
        <v>0</v>
      </c>
      <c r="HC308">
        <f t="shared" si="310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45" x14ac:dyDescent="0.2">
      <c r="A309">
        <v>17</v>
      </c>
      <c r="B309">
        <v>1</v>
      </c>
      <c r="C309">
        <f>ROW(SmtRes!A158)</f>
        <v>158</v>
      </c>
      <c r="D309">
        <f>ROW(EtalonRes!A335)</f>
        <v>335</v>
      </c>
      <c r="E309" t="s">
        <v>534</v>
      </c>
      <c r="F309" t="s">
        <v>535</v>
      </c>
      <c r="G309" t="s">
        <v>536</v>
      </c>
      <c r="H309" t="s">
        <v>537</v>
      </c>
      <c r="I309">
        <f>ROUND(ROUND((I307)/10,4),9)</f>
        <v>0.6</v>
      </c>
      <c r="J309">
        <v>0</v>
      </c>
      <c r="K309">
        <f>ROUND(ROUND((I307)/10,4),9)</f>
        <v>0.6</v>
      </c>
      <c r="O309">
        <f t="shared" si="280"/>
        <v>10259.870000000001</v>
      </c>
      <c r="P309">
        <f t="shared" si="281"/>
        <v>452.46</v>
      </c>
      <c r="Q309">
        <f>(ROUND((ROUND((((ET309*1.1))*AV309*I309),2)*BB309),2)+ROUND((ROUND(((AE309-((EU309*1.1)))*AV309*I309),2)*BS309),2))</f>
        <v>2153.9499999999998</v>
      </c>
      <c r="R309">
        <f t="shared" si="282"/>
        <v>705.5</v>
      </c>
      <c r="S309">
        <f t="shared" si="283"/>
        <v>7653.46</v>
      </c>
      <c r="T309">
        <f t="shared" si="284"/>
        <v>0</v>
      </c>
      <c r="U309">
        <f t="shared" si="285"/>
        <v>9.6051780000000004</v>
      </c>
      <c r="V309">
        <f t="shared" si="286"/>
        <v>0</v>
      </c>
      <c r="W309">
        <f t="shared" si="287"/>
        <v>0</v>
      </c>
      <c r="X309">
        <f t="shared" si="288"/>
        <v>8860.5</v>
      </c>
      <c r="Y309">
        <f t="shared" si="289"/>
        <v>3761.53</v>
      </c>
      <c r="AA309">
        <v>45965916</v>
      </c>
      <c r="AB309">
        <f t="shared" si="290"/>
        <v>590.94600000000003</v>
      </c>
      <c r="AC309">
        <f>ROUND(((ES309*1)),6)</f>
        <v>51.88</v>
      </c>
      <c r="AD309">
        <f>ROUND(((((ET309*1.1))-((EU309*1.1)))+AE309),6)</f>
        <v>322.86099999999999</v>
      </c>
      <c r="AE309">
        <f t="shared" ref="AE309:AF311" si="311">ROUND(((EU309*1.1)),6)</f>
        <v>19.931999999999999</v>
      </c>
      <c r="AF309">
        <f t="shared" si="311"/>
        <v>216.20500000000001</v>
      </c>
      <c r="AG309">
        <f t="shared" si="291"/>
        <v>0</v>
      </c>
      <c r="AH309">
        <f t="shared" ref="AH309:AI311" si="312">((EW309*1.1))</f>
        <v>15.290000000000001</v>
      </c>
      <c r="AI309">
        <f t="shared" si="312"/>
        <v>0</v>
      </c>
      <c r="AJ309">
        <f t="shared" si="292"/>
        <v>0</v>
      </c>
      <c r="AK309">
        <v>541.94000000000005</v>
      </c>
      <c r="AL309">
        <v>51.88</v>
      </c>
      <c r="AM309">
        <v>293.51</v>
      </c>
      <c r="AN309">
        <v>18.12</v>
      </c>
      <c r="AO309">
        <v>196.55</v>
      </c>
      <c r="AP309">
        <v>0</v>
      </c>
      <c r="AQ309">
        <v>13.9</v>
      </c>
      <c r="AR309">
        <v>0</v>
      </c>
      <c r="AS309">
        <v>0</v>
      </c>
      <c r="AT309">
        <v>106</v>
      </c>
      <c r="AU309">
        <v>45</v>
      </c>
      <c r="AV309">
        <v>1.0469999999999999</v>
      </c>
      <c r="AW309">
        <v>1.079</v>
      </c>
      <c r="AZ309">
        <v>1</v>
      </c>
      <c r="BA309">
        <v>56.35</v>
      </c>
      <c r="BB309">
        <v>10.62</v>
      </c>
      <c r="BC309">
        <v>13.47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538</v>
      </c>
      <c r="BM309">
        <v>4</v>
      </c>
      <c r="BN309">
        <v>45053235</v>
      </c>
      <c r="BO309" t="s">
        <v>535</v>
      </c>
      <c r="BP309">
        <v>1</v>
      </c>
      <c r="BQ309">
        <v>30</v>
      </c>
      <c r="BR309">
        <v>0</v>
      </c>
      <c r="BS309">
        <v>56.35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106</v>
      </c>
      <c r="CA309">
        <v>45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962</v>
      </c>
      <c r="CO309">
        <v>0</v>
      </c>
      <c r="CP309">
        <f t="shared" si="293"/>
        <v>10259.869999999999</v>
      </c>
      <c r="CQ309">
        <f t="shared" si="294"/>
        <v>754.05</v>
      </c>
      <c r="CR309">
        <f>(ROUND((ROUND((((ET309*1.1))*AV309*1),2)*BB309),2)+ROUND((ROUND(((AE309-((EU309*1.1)))*AV309*1),2)*BS309),2))</f>
        <v>3589.98</v>
      </c>
      <c r="CS309">
        <f t="shared" si="295"/>
        <v>1176.02</v>
      </c>
      <c r="CT309">
        <f t="shared" si="296"/>
        <v>12755.95</v>
      </c>
      <c r="CU309">
        <f t="shared" si="297"/>
        <v>0</v>
      </c>
      <c r="CV309">
        <f t="shared" si="298"/>
        <v>16.00863</v>
      </c>
      <c r="CW309">
        <f t="shared" si="299"/>
        <v>0</v>
      </c>
      <c r="CX309">
        <f t="shared" si="300"/>
        <v>0</v>
      </c>
      <c r="CY309">
        <f t="shared" si="301"/>
        <v>8860.4975999999988</v>
      </c>
      <c r="CZ309">
        <f t="shared" si="302"/>
        <v>3761.5319999999997</v>
      </c>
      <c r="DB309">
        <v>42</v>
      </c>
      <c r="DC309" t="s">
        <v>3</v>
      </c>
      <c r="DD309" t="s">
        <v>31</v>
      </c>
      <c r="DE309" t="s">
        <v>32</v>
      </c>
      <c r="DF309" t="s">
        <v>32</v>
      </c>
      <c r="DG309" t="s">
        <v>32</v>
      </c>
      <c r="DH309" t="s">
        <v>3</v>
      </c>
      <c r="DI309" t="s">
        <v>32</v>
      </c>
      <c r="DJ309" t="s">
        <v>32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537</v>
      </c>
      <c r="DW309" t="s">
        <v>537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45060172</v>
      </c>
      <c r="EF309">
        <v>30</v>
      </c>
      <c r="EG309" t="s">
        <v>24</v>
      </c>
      <c r="EH309">
        <v>0</v>
      </c>
      <c r="EI309" t="s">
        <v>3</v>
      </c>
      <c r="EJ309">
        <v>1</v>
      </c>
      <c r="EK309">
        <v>4</v>
      </c>
      <c r="EL309" t="s">
        <v>516</v>
      </c>
      <c r="EM309" t="s">
        <v>517</v>
      </c>
      <c r="EO309" t="s">
        <v>35</v>
      </c>
      <c r="EQ309">
        <v>0</v>
      </c>
      <c r="ER309">
        <v>541.94000000000005</v>
      </c>
      <c r="ES309">
        <v>51.88</v>
      </c>
      <c r="ET309">
        <v>293.51</v>
      </c>
      <c r="EU309">
        <v>18.12</v>
      </c>
      <c r="EV309">
        <v>196.55</v>
      </c>
      <c r="EW309">
        <v>13.9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106</v>
      </c>
      <c r="FY309">
        <v>45</v>
      </c>
      <c r="GA309" t="s">
        <v>3</v>
      </c>
      <c r="GD309">
        <v>1</v>
      </c>
      <c r="GF309">
        <v>862875964</v>
      </c>
      <c r="GG309">
        <v>2</v>
      </c>
      <c r="GH309">
        <v>1</v>
      </c>
      <c r="GI309">
        <v>2</v>
      </c>
      <c r="GJ309">
        <v>0</v>
      </c>
      <c r="GK309">
        <v>0</v>
      </c>
      <c r="GL309">
        <f t="shared" si="303"/>
        <v>0</v>
      </c>
      <c r="GM309">
        <f t="shared" si="304"/>
        <v>22881.9</v>
      </c>
      <c r="GN309">
        <f t="shared" si="305"/>
        <v>22881.9</v>
      </c>
      <c r="GO309">
        <f t="shared" si="306"/>
        <v>0</v>
      </c>
      <c r="GP309">
        <f t="shared" si="307"/>
        <v>0</v>
      </c>
      <c r="GR309">
        <v>0</v>
      </c>
      <c r="GS309">
        <v>3</v>
      </c>
      <c r="GT309">
        <v>0</v>
      </c>
      <c r="GU309" t="s">
        <v>3</v>
      </c>
      <c r="GV309">
        <f t="shared" si="308"/>
        <v>0</v>
      </c>
      <c r="GW309">
        <v>1</v>
      </c>
      <c r="GX309">
        <f t="shared" si="309"/>
        <v>0</v>
      </c>
      <c r="HA309">
        <v>0</v>
      </c>
      <c r="HB309">
        <v>0</v>
      </c>
      <c r="HC309">
        <f t="shared" si="310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45" x14ac:dyDescent="0.2">
      <c r="A310">
        <v>17</v>
      </c>
      <c r="B310">
        <v>1</v>
      </c>
      <c r="C310">
        <f>ROW(SmtRes!A164)</f>
        <v>164</v>
      </c>
      <c r="D310">
        <f>ROW(EtalonRes!A341)</f>
        <v>341</v>
      </c>
      <c r="E310" t="s">
        <v>539</v>
      </c>
      <c r="F310" t="s">
        <v>540</v>
      </c>
      <c r="G310" t="s">
        <v>541</v>
      </c>
      <c r="H310" t="s">
        <v>537</v>
      </c>
      <c r="I310">
        <f>ROUND(ROUND((I309),4),9)</f>
        <v>0.6</v>
      </c>
      <c r="J310">
        <v>0</v>
      </c>
      <c r="K310">
        <f>ROUND(ROUND((I309),4),9)</f>
        <v>0.6</v>
      </c>
      <c r="O310">
        <f t="shared" si="280"/>
        <v>939.13</v>
      </c>
      <c r="P310">
        <f t="shared" si="281"/>
        <v>89.18</v>
      </c>
      <c r="Q310">
        <f>(ROUND((ROUND((((ET310*1.1))*AV310*I310),2)*BB310),2)+ROUND((ROUND(((AE310-((EU310*1.1)))*AV310*I310),2)*BS310),2))</f>
        <v>211.5</v>
      </c>
      <c r="R310">
        <f t="shared" si="282"/>
        <v>113.83</v>
      </c>
      <c r="S310">
        <f t="shared" si="283"/>
        <v>638.45000000000005</v>
      </c>
      <c r="T310">
        <f t="shared" si="284"/>
        <v>0</v>
      </c>
      <c r="U310">
        <f t="shared" si="285"/>
        <v>0.80158319999999994</v>
      </c>
      <c r="V310">
        <f t="shared" si="286"/>
        <v>0</v>
      </c>
      <c r="W310">
        <f t="shared" si="287"/>
        <v>0</v>
      </c>
      <c r="X310">
        <f t="shared" si="288"/>
        <v>797.42</v>
      </c>
      <c r="Y310">
        <f t="shared" si="289"/>
        <v>338.53</v>
      </c>
      <c r="AA310">
        <v>45965916</v>
      </c>
      <c r="AB310">
        <f t="shared" si="290"/>
        <v>44.131</v>
      </c>
      <c r="AC310">
        <f>ROUND((ES310),6)</f>
        <v>8.6999999999999993</v>
      </c>
      <c r="AD310">
        <f>ROUND(((((ET310*1.1))-((EU310*1.1)))+AE310),6)</f>
        <v>17.390999999999998</v>
      </c>
      <c r="AE310">
        <f t="shared" si="311"/>
        <v>3.2229999999999999</v>
      </c>
      <c r="AF310">
        <f t="shared" si="311"/>
        <v>18.04</v>
      </c>
      <c r="AG310">
        <f t="shared" si="291"/>
        <v>0</v>
      </c>
      <c r="AH310">
        <f t="shared" si="312"/>
        <v>1.276</v>
      </c>
      <c r="AI310">
        <f t="shared" si="312"/>
        <v>0</v>
      </c>
      <c r="AJ310">
        <f t="shared" si="292"/>
        <v>0</v>
      </c>
      <c r="AK310">
        <v>40.909999999999997</v>
      </c>
      <c r="AL310">
        <v>8.6999999999999993</v>
      </c>
      <c r="AM310">
        <v>15.81</v>
      </c>
      <c r="AN310">
        <v>2.93</v>
      </c>
      <c r="AO310">
        <v>16.399999999999999</v>
      </c>
      <c r="AP310">
        <v>0</v>
      </c>
      <c r="AQ310">
        <v>1.1599999999999999</v>
      </c>
      <c r="AR310">
        <v>0</v>
      </c>
      <c r="AS310">
        <v>0</v>
      </c>
      <c r="AT310">
        <v>106</v>
      </c>
      <c r="AU310">
        <v>45</v>
      </c>
      <c r="AV310">
        <v>1.0469999999999999</v>
      </c>
      <c r="AW310">
        <v>1.079</v>
      </c>
      <c r="AZ310">
        <v>1</v>
      </c>
      <c r="BA310">
        <v>56.35</v>
      </c>
      <c r="BB310">
        <v>19.350000000000001</v>
      </c>
      <c r="BC310">
        <v>15.84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542</v>
      </c>
      <c r="BM310">
        <v>4</v>
      </c>
      <c r="BN310">
        <v>45053235</v>
      </c>
      <c r="BO310" t="s">
        <v>540</v>
      </c>
      <c r="BP310">
        <v>1</v>
      </c>
      <c r="BQ310">
        <v>30</v>
      </c>
      <c r="BR310">
        <v>0</v>
      </c>
      <c r="BS310">
        <v>56.35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106</v>
      </c>
      <c r="CA310">
        <v>45</v>
      </c>
      <c r="CB310" t="s">
        <v>3</v>
      </c>
      <c r="CE310">
        <v>30</v>
      </c>
      <c r="CF310">
        <v>0</v>
      </c>
      <c r="CG310">
        <v>0</v>
      </c>
      <c r="CM310">
        <v>0</v>
      </c>
      <c r="CN310" t="s">
        <v>967</v>
      </c>
      <c r="CO310">
        <v>0</v>
      </c>
      <c r="CP310">
        <f t="shared" si="293"/>
        <v>939.13000000000011</v>
      </c>
      <c r="CQ310">
        <f t="shared" si="294"/>
        <v>148.74</v>
      </c>
      <c r="CR310">
        <f>(ROUND((ROUND((((ET310*1.1))*AV310*1),2)*BB310),2)+ROUND((ROUND(((AE310-((EU310*1.1)))*AV310*1),2)*BS310),2))</f>
        <v>352.36</v>
      </c>
      <c r="CS310">
        <f t="shared" si="295"/>
        <v>189.9</v>
      </c>
      <c r="CT310">
        <f t="shared" si="296"/>
        <v>1064.45</v>
      </c>
      <c r="CU310">
        <f t="shared" si="297"/>
        <v>0</v>
      </c>
      <c r="CV310">
        <f t="shared" si="298"/>
        <v>1.3359719999999999</v>
      </c>
      <c r="CW310">
        <f t="shared" si="299"/>
        <v>0</v>
      </c>
      <c r="CX310">
        <f t="shared" si="300"/>
        <v>0</v>
      </c>
      <c r="CY310">
        <f t="shared" si="301"/>
        <v>797.41680000000008</v>
      </c>
      <c r="CZ310">
        <f t="shared" si="302"/>
        <v>338.52600000000007</v>
      </c>
      <c r="DB310">
        <v>43</v>
      </c>
      <c r="DC310" t="s">
        <v>3</v>
      </c>
      <c r="DD310" t="s">
        <v>3</v>
      </c>
      <c r="DE310" t="s">
        <v>32</v>
      </c>
      <c r="DF310" t="s">
        <v>32</v>
      </c>
      <c r="DG310" t="s">
        <v>32</v>
      </c>
      <c r="DH310" t="s">
        <v>3</v>
      </c>
      <c r="DI310" t="s">
        <v>32</v>
      </c>
      <c r="DJ310" t="s">
        <v>32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537</v>
      </c>
      <c r="DW310" t="s">
        <v>537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45060172</v>
      </c>
      <c r="EF310">
        <v>30</v>
      </c>
      <c r="EG310" t="s">
        <v>24</v>
      </c>
      <c r="EH310">
        <v>0</v>
      </c>
      <c r="EI310" t="s">
        <v>3</v>
      </c>
      <c r="EJ310">
        <v>1</v>
      </c>
      <c r="EK310">
        <v>4</v>
      </c>
      <c r="EL310" t="s">
        <v>516</v>
      </c>
      <c r="EM310" t="s">
        <v>517</v>
      </c>
      <c r="EO310" t="s">
        <v>191</v>
      </c>
      <c r="EQ310">
        <v>0</v>
      </c>
      <c r="ER310">
        <v>40.909999999999997</v>
      </c>
      <c r="ES310">
        <v>8.6999999999999993</v>
      </c>
      <c r="ET310">
        <v>15.81</v>
      </c>
      <c r="EU310">
        <v>2.93</v>
      </c>
      <c r="EV310">
        <v>16.399999999999999</v>
      </c>
      <c r="EW310">
        <v>1.1599999999999999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106</v>
      </c>
      <c r="FY310">
        <v>45</v>
      </c>
      <c r="GA310" t="s">
        <v>3</v>
      </c>
      <c r="GD310">
        <v>1</v>
      </c>
      <c r="GF310">
        <v>-300651376</v>
      </c>
      <c r="GG310">
        <v>2</v>
      </c>
      <c r="GH310">
        <v>1</v>
      </c>
      <c r="GI310">
        <v>2</v>
      </c>
      <c r="GJ310">
        <v>0</v>
      </c>
      <c r="GK310">
        <v>0</v>
      </c>
      <c r="GL310">
        <f t="shared" si="303"/>
        <v>0</v>
      </c>
      <c r="GM310">
        <f t="shared" si="304"/>
        <v>2075.08</v>
      </c>
      <c r="GN310">
        <f t="shared" si="305"/>
        <v>2075.08</v>
      </c>
      <c r="GO310">
        <f t="shared" si="306"/>
        <v>0</v>
      </c>
      <c r="GP310">
        <f t="shared" si="307"/>
        <v>0</v>
      </c>
      <c r="GR310">
        <v>0</v>
      </c>
      <c r="GS310">
        <v>3</v>
      </c>
      <c r="GT310">
        <v>0</v>
      </c>
      <c r="GU310" t="s">
        <v>3</v>
      </c>
      <c r="GV310">
        <f t="shared" si="308"/>
        <v>0</v>
      </c>
      <c r="GW310">
        <v>1</v>
      </c>
      <c r="GX310">
        <f t="shared" si="309"/>
        <v>0</v>
      </c>
      <c r="HA310">
        <v>0</v>
      </c>
      <c r="HB310">
        <v>0</v>
      </c>
      <c r="HC310">
        <f t="shared" si="310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C311">
        <f>ROW(SmtRes!A165)</f>
        <v>165</v>
      </c>
      <c r="D311">
        <f>ROW(EtalonRes!A343)</f>
        <v>343</v>
      </c>
      <c r="E311" t="s">
        <v>543</v>
      </c>
      <c r="F311" t="s">
        <v>544</v>
      </c>
      <c r="G311" t="s">
        <v>545</v>
      </c>
      <c r="H311" t="s">
        <v>546</v>
      </c>
      <c r="I311">
        <f>ROUND(ROUND((3.14*0.05*0.05*1.5*4)/10,4),9)</f>
        <v>4.7000000000000002E-3</v>
      </c>
      <c r="J311">
        <v>0</v>
      </c>
      <c r="K311">
        <f>ROUND(ROUND((3.14*0.05*0.05*1.5*4)/10,4),9)</f>
        <v>4.7000000000000002E-3</v>
      </c>
      <c r="O311">
        <f t="shared" si="280"/>
        <v>356.7</v>
      </c>
      <c r="P311">
        <f t="shared" si="281"/>
        <v>0</v>
      </c>
      <c r="Q311">
        <f>(ROUND((ROUND((((ET311*1.1))*AV311*I311),2)*BB311),2)+ROUND((ROUND(((AE311-((EU311*1.1)))*AV311*I311),2)*BS311),2))</f>
        <v>0</v>
      </c>
      <c r="R311">
        <f t="shared" si="282"/>
        <v>0</v>
      </c>
      <c r="S311">
        <f t="shared" si="283"/>
        <v>356.7</v>
      </c>
      <c r="T311">
        <f t="shared" si="284"/>
        <v>0</v>
      </c>
      <c r="U311">
        <f t="shared" si="285"/>
        <v>0.501784173</v>
      </c>
      <c r="V311">
        <f t="shared" si="286"/>
        <v>0</v>
      </c>
      <c r="W311">
        <f t="shared" si="287"/>
        <v>0</v>
      </c>
      <c r="X311">
        <f t="shared" si="288"/>
        <v>378.1</v>
      </c>
      <c r="Y311">
        <f t="shared" si="289"/>
        <v>160.52000000000001</v>
      </c>
      <c r="AA311">
        <v>45965916</v>
      </c>
      <c r="AB311">
        <f t="shared" si="290"/>
        <v>1286.857</v>
      </c>
      <c r="AC311">
        <f>ROUND(((ES311*1)),6)</f>
        <v>0</v>
      </c>
      <c r="AD311">
        <f>ROUND(((((ET311*1.1))-((EU311*1.1)))+AE311),6)</f>
        <v>0</v>
      </c>
      <c r="AE311">
        <f t="shared" si="311"/>
        <v>0</v>
      </c>
      <c r="AF311">
        <f t="shared" si="311"/>
        <v>1286.857</v>
      </c>
      <c r="AG311">
        <f t="shared" si="291"/>
        <v>0</v>
      </c>
      <c r="AH311">
        <f t="shared" si="312"/>
        <v>101.97000000000001</v>
      </c>
      <c r="AI311">
        <f t="shared" si="312"/>
        <v>0</v>
      </c>
      <c r="AJ311">
        <f t="shared" si="292"/>
        <v>0</v>
      </c>
      <c r="AK311">
        <v>1169.8699999999999</v>
      </c>
      <c r="AL311">
        <v>0</v>
      </c>
      <c r="AM311">
        <v>0</v>
      </c>
      <c r="AN311">
        <v>0</v>
      </c>
      <c r="AO311">
        <v>1169.8699999999999</v>
      </c>
      <c r="AP311">
        <v>0</v>
      </c>
      <c r="AQ311">
        <v>92.7</v>
      </c>
      <c r="AR311">
        <v>0</v>
      </c>
      <c r="AS311">
        <v>0</v>
      </c>
      <c r="AT311">
        <v>106</v>
      </c>
      <c r="AU311">
        <v>45</v>
      </c>
      <c r="AV311">
        <v>1.0469999999999999</v>
      </c>
      <c r="AW311">
        <v>1.079</v>
      </c>
      <c r="AZ311">
        <v>1</v>
      </c>
      <c r="BA311">
        <v>56.35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547</v>
      </c>
      <c r="BM311">
        <v>4</v>
      </c>
      <c r="BN311">
        <v>45053235</v>
      </c>
      <c r="BO311" t="s">
        <v>544</v>
      </c>
      <c r="BP311">
        <v>1</v>
      </c>
      <c r="BQ311">
        <v>30</v>
      </c>
      <c r="BR311">
        <v>0</v>
      </c>
      <c r="BS311">
        <v>56.35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106</v>
      </c>
      <c r="CA311">
        <v>45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962</v>
      </c>
      <c r="CO311">
        <v>0</v>
      </c>
      <c r="CP311">
        <f t="shared" si="293"/>
        <v>356.7</v>
      </c>
      <c r="CQ311">
        <f t="shared" si="294"/>
        <v>0</v>
      </c>
      <c r="CR311">
        <f>(ROUND((ROUND((((ET311*1.1))*AV311*1),2)*BB311),2)+ROUND((ROUND(((AE311-((EU311*1.1)))*AV311*1),2)*BS311),2))</f>
        <v>0</v>
      </c>
      <c r="CS311">
        <f t="shared" si="295"/>
        <v>0</v>
      </c>
      <c r="CT311">
        <f t="shared" si="296"/>
        <v>75922.61</v>
      </c>
      <c r="CU311">
        <f t="shared" si="297"/>
        <v>0</v>
      </c>
      <c r="CV311">
        <f t="shared" si="298"/>
        <v>106.76259</v>
      </c>
      <c r="CW311">
        <f t="shared" si="299"/>
        <v>0</v>
      </c>
      <c r="CX311">
        <f t="shared" si="300"/>
        <v>0</v>
      </c>
      <c r="CY311">
        <f t="shared" si="301"/>
        <v>378.10199999999998</v>
      </c>
      <c r="CZ311">
        <f t="shared" si="302"/>
        <v>160.51499999999999</v>
      </c>
      <c r="DB311">
        <v>44</v>
      </c>
      <c r="DC311" t="s">
        <v>3</v>
      </c>
      <c r="DD311" t="s">
        <v>31</v>
      </c>
      <c r="DE311" t="s">
        <v>32</v>
      </c>
      <c r="DF311" t="s">
        <v>32</v>
      </c>
      <c r="DG311" t="s">
        <v>32</v>
      </c>
      <c r="DH311" t="s">
        <v>3</v>
      </c>
      <c r="DI311" t="s">
        <v>32</v>
      </c>
      <c r="DJ311" t="s">
        <v>32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546</v>
      </c>
      <c r="DW311" t="s">
        <v>546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45060172</v>
      </c>
      <c r="EF311">
        <v>30</v>
      </c>
      <c r="EG311" t="s">
        <v>24</v>
      </c>
      <c r="EH311">
        <v>0</v>
      </c>
      <c r="EI311" t="s">
        <v>3</v>
      </c>
      <c r="EJ311">
        <v>1</v>
      </c>
      <c r="EK311">
        <v>4</v>
      </c>
      <c r="EL311" t="s">
        <v>516</v>
      </c>
      <c r="EM311" t="s">
        <v>517</v>
      </c>
      <c r="EO311" t="s">
        <v>35</v>
      </c>
      <c r="EQ311">
        <v>0</v>
      </c>
      <c r="ER311">
        <v>1169.8699999999999</v>
      </c>
      <c r="ES311">
        <v>0</v>
      </c>
      <c r="ET311">
        <v>0</v>
      </c>
      <c r="EU311">
        <v>0</v>
      </c>
      <c r="EV311">
        <v>1169.8699999999999</v>
      </c>
      <c r="EW311">
        <v>92.7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106</v>
      </c>
      <c r="FY311">
        <v>45</v>
      </c>
      <c r="GA311" t="s">
        <v>3</v>
      </c>
      <c r="GD311">
        <v>1</v>
      </c>
      <c r="GF311">
        <v>1399067493</v>
      </c>
      <c r="GG311">
        <v>2</v>
      </c>
      <c r="GH311">
        <v>1</v>
      </c>
      <c r="GI311">
        <v>2</v>
      </c>
      <c r="GJ311">
        <v>0</v>
      </c>
      <c r="GK311">
        <v>0</v>
      </c>
      <c r="GL311">
        <f t="shared" si="303"/>
        <v>0</v>
      </c>
      <c r="GM311">
        <f t="shared" si="304"/>
        <v>895.32</v>
      </c>
      <c r="GN311">
        <f t="shared" si="305"/>
        <v>895.32</v>
      </c>
      <c r="GO311">
        <f t="shared" si="306"/>
        <v>0</v>
      </c>
      <c r="GP311">
        <f t="shared" si="307"/>
        <v>0</v>
      </c>
      <c r="GR311">
        <v>0</v>
      </c>
      <c r="GS311">
        <v>3</v>
      </c>
      <c r="GT311">
        <v>0</v>
      </c>
      <c r="GU311" t="s">
        <v>3</v>
      </c>
      <c r="GV311">
        <f t="shared" si="308"/>
        <v>0</v>
      </c>
      <c r="GW311">
        <v>1</v>
      </c>
      <c r="GX311">
        <f t="shared" si="309"/>
        <v>0</v>
      </c>
      <c r="HA311">
        <v>0</v>
      </c>
      <c r="HB311">
        <v>0</v>
      </c>
      <c r="HC311">
        <f t="shared" si="310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45" x14ac:dyDescent="0.2">
      <c r="A312">
        <v>17</v>
      </c>
      <c r="B312">
        <v>1</v>
      </c>
      <c r="E312" t="s">
        <v>548</v>
      </c>
      <c r="F312" t="s">
        <v>549</v>
      </c>
      <c r="G312" t="s">
        <v>550</v>
      </c>
      <c r="H312" t="s">
        <v>551</v>
      </c>
      <c r="I312">
        <f>ROUND(ROUND(12.9*4,4),9)</f>
        <v>51.6</v>
      </c>
      <c r="J312">
        <v>0</v>
      </c>
      <c r="K312">
        <f>ROUND(ROUND(12.9*4,4),9)</f>
        <v>51.6</v>
      </c>
      <c r="O312">
        <f t="shared" si="280"/>
        <v>3325.06</v>
      </c>
      <c r="P312">
        <f t="shared" si="281"/>
        <v>3325.06</v>
      </c>
      <c r="Q312">
        <f>(ROUND((ROUND(((ET312)*AV312*I312),2)*BB312),2)+ROUND((ROUND(((AE312-(EU312))*AV312*I312),2)*BS312),2))</f>
        <v>0</v>
      </c>
      <c r="R312">
        <f t="shared" si="282"/>
        <v>0</v>
      </c>
      <c r="S312">
        <f t="shared" si="283"/>
        <v>0</v>
      </c>
      <c r="T312">
        <f t="shared" si="284"/>
        <v>0</v>
      </c>
      <c r="U312">
        <f t="shared" si="285"/>
        <v>0</v>
      </c>
      <c r="V312">
        <f t="shared" si="286"/>
        <v>0</v>
      </c>
      <c r="W312">
        <f t="shared" si="287"/>
        <v>0</v>
      </c>
      <c r="X312">
        <f t="shared" si="288"/>
        <v>0</v>
      </c>
      <c r="Y312">
        <f t="shared" si="289"/>
        <v>0</v>
      </c>
      <c r="AA312">
        <v>45965916</v>
      </c>
      <c r="AB312">
        <f t="shared" si="290"/>
        <v>5.07</v>
      </c>
      <c r="AC312">
        <f>ROUND((ES312),6)</f>
        <v>5.07</v>
      </c>
      <c r="AD312">
        <f>ROUND((((ET312)-(EU312))+AE312),6)</f>
        <v>0</v>
      </c>
      <c r="AE312">
        <f>ROUND((EU312),6)</f>
        <v>0</v>
      </c>
      <c r="AF312">
        <f>ROUND((EV312),6)</f>
        <v>0</v>
      </c>
      <c r="AG312">
        <f t="shared" si="291"/>
        <v>0</v>
      </c>
      <c r="AH312">
        <f>(EW312)</f>
        <v>0</v>
      </c>
      <c r="AI312">
        <f>(EX312)</f>
        <v>0</v>
      </c>
      <c r="AJ312">
        <f t="shared" si="292"/>
        <v>0</v>
      </c>
      <c r="AK312">
        <v>5.07</v>
      </c>
      <c r="AL312">
        <v>5.07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12.71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552</v>
      </c>
      <c r="BM312">
        <v>1617</v>
      </c>
      <c r="BN312">
        <v>45053235</v>
      </c>
      <c r="BO312" t="s">
        <v>549</v>
      </c>
      <c r="BP312">
        <v>1</v>
      </c>
      <c r="BQ312">
        <v>200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93"/>
        <v>3325.06</v>
      </c>
      <c r="CQ312">
        <f t="shared" si="294"/>
        <v>64.44</v>
      </c>
      <c r="CR312">
        <f>(ROUND((ROUND(((ET312)*AV312*1),2)*BB312),2)+ROUND((ROUND(((AE312-(EU312))*AV312*1),2)*BS312),2))</f>
        <v>0</v>
      </c>
      <c r="CS312">
        <f t="shared" si="295"/>
        <v>0</v>
      </c>
      <c r="CT312">
        <f t="shared" si="296"/>
        <v>0</v>
      </c>
      <c r="CU312">
        <f t="shared" si="297"/>
        <v>0</v>
      </c>
      <c r="CV312">
        <f t="shared" si="298"/>
        <v>0</v>
      </c>
      <c r="CW312">
        <f t="shared" si="299"/>
        <v>0</v>
      </c>
      <c r="CX312">
        <f t="shared" si="300"/>
        <v>0</v>
      </c>
      <c r="CY312">
        <f t="shared" si="301"/>
        <v>0</v>
      </c>
      <c r="CZ312">
        <f t="shared" si="302"/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1009</v>
      </c>
      <c r="DV312" t="s">
        <v>551</v>
      </c>
      <c r="DW312" t="s">
        <v>551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45060265</v>
      </c>
      <c r="EF312">
        <v>200</v>
      </c>
      <c r="EG312" t="s">
        <v>117</v>
      </c>
      <c r="EH312">
        <v>0</v>
      </c>
      <c r="EI312" t="s">
        <v>3</v>
      </c>
      <c r="EJ312">
        <v>1</v>
      </c>
      <c r="EK312">
        <v>1617</v>
      </c>
      <c r="EL312" t="s">
        <v>118</v>
      </c>
      <c r="EM312" t="s">
        <v>119</v>
      </c>
      <c r="EO312" t="s">
        <v>3</v>
      </c>
      <c r="EQ312">
        <v>0</v>
      </c>
      <c r="ER312">
        <v>5.07</v>
      </c>
      <c r="ES312">
        <v>5.07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3</v>
      </c>
      <c r="GD312">
        <v>1</v>
      </c>
      <c r="GF312">
        <v>-116351277</v>
      </c>
      <c r="GG312">
        <v>2</v>
      </c>
      <c r="GH312">
        <v>1</v>
      </c>
      <c r="GI312">
        <v>2</v>
      </c>
      <c r="GJ312">
        <v>0</v>
      </c>
      <c r="GK312">
        <v>0</v>
      </c>
      <c r="GL312">
        <f t="shared" si="303"/>
        <v>0</v>
      </c>
      <c r="GM312">
        <f t="shared" si="304"/>
        <v>3325.06</v>
      </c>
      <c r="GN312">
        <f t="shared" si="305"/>
        <v>3325.06</v>
      </c>
      <c r="GO312">
        <f t="shared" si="306"/>
        <v>0</v>
      </c>
      <c r="GP312">
        <f t="shared" si="307"/>
        <v>0</v>
      </c>
      <c r="GR312">
        <v>0</v>
      </c>
      <c r="GS312">
        <v>3</v>
      </c>
      <c r="GT312">
        <v>0</v>
      </c>
      <c r="GU312" t="s">
        <v>3</v>
      </c>
      <c r="GV312">
        <f t="shared" si="308"/>
        <v>0</v>
      </c>
      <c r="GW312">
        <v>1</v>
      </c>
      <c r="GX312">
        <f t="shared" si="309"/>
        <v>0</v>
      </c>
      <c r="HA312">
        <v>0</v>
      </c>
      <c r="HB312">
        <v>0</v>
      </c>
      <c r="HC312">
        <f t="shared" si="310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45" x14ac:dyDescent="0.2">
      <c r="A313">
        <v>17</v>
      </c>
      <c r="B313">
        <v>1</v>
      </c>
      <c r="E313" t="s">
        <v>553</v>
      </c>
      <c r="F313" t="s">
        <v>554</v>
      </c>
      <c r="G313" t="s">
        <v>555</v>
      </c>
      <c r="H313" t="s">
        <v>551</v>
      </c>
      <c r="I313">
        <f>ROUND(ROUND(10.8*4,4),9)</f>
        <v>43.2</v>
      </c>
      <c r="J313">
        <v>0</v>
      </c>
      <c r="K313">
        <f>ROUND(ROUND(10.8*4,4),9)</f>
        <v>43.2</v>
      </c>
      <c r="O313">
        <f t="shared" si="280"/>
        <v>513.83000000000004</v>
      </c>
      <c r="P313">
        <f t="shared" si="281"/>
        <v>513.83000000000004</v>
      </c>
      <c r="Q313">
        <f>(ROUND((ROUND(((ET313)*AV313*I313),2)*BB313),2)+ROUND((ROUND(((AE313-(EU313))*AV313*I313),2)*BS313),2))</f>
        <v>0</v>
      </c>
      <c r="R313">
        <f t="shared" si="282"/>
        <v>0</v>
      </c>
      <c r="S313">
        <f t="shared" si="283"/>
        <v>0</v>
      </c>
      <c r="T313">
        <f t="shared" si="284"/>
        <v>0</v>
      </c>
      <c r="U313">
        <f t="shared" si="285"/>
        <v>0</v>
      </c>
      <c r="V313">
        <f t="shared" si="286"/>
        <v>0</v>
      </c>
      <c r="W313">
        <f t="shared" si="287"/>
        <v>0</v>
      </c>
      <c r="X313">
        <f t="shared" si="288"/>
        <v>0</v>
      </c>
      <c r="Y313">
        <f t="shared" si="289"/>
        <v>0</v>
      </c>
      <c r="AA313">
        <v>45965916</v>
      </c>
      <c r="AB313">
        <f t="shared" si="290"/>
        <v>1.22</v>
      </c>
      <c r="AC313">
        <f>ROUND((ES313),6)</f>
        <v>1.22</v>
      </c>
      <c r="AD313">
        <f>ROUND((((ET313)-(EU313))+AE313),6)</f>
        <v>0</v>
      </c>
      <c r="AE313">
        <f>ROUND((EU313),6)</f>
        <v>0</v>
      </c>
      <c r="AF313">
        <f>ROUND((EV313),6)</f>
        <v>0</v>
      </c>
      <c r="AG313">
        <f t="shared" si="291"/>
        <v>0</v>
      </c>
      <c r="AH313">
        <f>(EW313)</f>
        <v>0</v>
      </c>
      <c r="AI313">
        <f>(EX313)</f>
        <v>0</v>
      </c>
      <c r="AJ313">
        <f t="shared" si="292"/>
        <v>0</v>
      </c>
      <c r="AK313">
        <v>1.22</v>
      </c>
      <c r="AL313">
        <v>1.22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9.75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556</v>
      </c>
      <c r="BM313">
        <v>1617</v>
      </c>
      <c r="BN313">
        <v>45053235</v>
      </c>
      <c r="BO313" t="s">
        <v>554</v>
      </c>
      <c r="BP313">
        <v>1</v>
      </c>
      <c r="BQ313">
        <v>200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93"/>
        <v>513.83000000000004</v>
      </c>
      <c r="CQ313">
        <f t="shared" si="294"/>
        <v>11.9</v>
      </c>
      <c r="CR313">
        <f>(ROUND((ROUND(((ET313)*AV313*1),2)*BB313),2)+ROUND((ROUND(((AE313-(EU313))*AV313*1),2)*BS313),2))</f>
        <v>0</v>
      </c>
      <c r="CS313">
        <f t="shared" si="295"/>
        <v>0</v>
      </c>
      <c r="CT313">
        <f t="shared" si="296"/>
        <v>0</v>
      </c>
      <c r="CU313">
        <f t="shared" si="297"/>
        <v>0</v>
      </c>
      <c r="CV313">
        <f t="shared" si="298"/>
        <v>0</v>
      </c>
      <c r="CW313">
        <f t="shared" si="299"/>
        <v>0</v>
      </c>
      <c r="CX313">
        <f t="shared" si="300"/>
        <v>0</v>
      </c>
      <c r="CY313">
        <f t="shared" si="301"/>
        <v>0</v>
      </c>
      <c r="CZ313">
        <f t="shared" si="302"/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1009</v>
      </c>
      <c r="DV313" t="s">
        <v>551</v>
      </c>
      <c r="DW313" t="s">
        <v>551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45060265</v>
      </c>
      <c r="EF313">
        <v>200</v>
      </c>
      <c r="EG313" t="s">
        <v>117</v>
      </c>
      <c r="EH313">
        <v>0</v>
      </c>
      <c r="EI313" t="s">
        <v>3</v>
      </c>
      <c r="EJ313">
        <v>1</v>
      </c>
      <c r="EK313">
        <v>1617</v>
      </c>
      <c r="EL313" t="s">
        <v>118</v>
      </c>
      <c r="EM313" t="s">
        <v>119</v>
      </c>
      <c r="EO313" t="s">
        <v>3</v>
      </c>
      <c r="EQ313">
        <v>0</v>
      </c>
      <c r="ER313">
        <v>1.22</v>
      </c>
      <c r="ES313">
        <v>1.22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3</v>
      </c>
      <c r="GD313">
        <v>1</v>
      </c>
      <c r="GF313">
        <v>1561461625</v>
      </c>
      <c r="GG313">
        <v>2</v>
      </c>
      <c r="GH313">
        <v>1</v>
      </c>
      <c r="GI313">
        <v>2</v>
      </c>
      <c r="GJ313">
        <v>0</v>
      </c>
      <c r="GK313">
        <v>0</v>
      </c>
      <c r="GL313">
        <f t="shared" si="303"/>
        <v>0</v>
      </c>
      <c r="GM313">
        <f t="shared" si="304"/>
        <v>513.83000000000004</v>
      </c>
      <c r="GN313">
        <f t="shared" si="305"/>
        <v>513.83000000000004</v>
      </c>
      <c r="GO313">
        <f t="shared" si="306"/>
        <v>0</v>
      </c>
      <c r="GP313">
        <f t="shared" si="307"/>
        <v>0</v>
      </c>
      <c r="GR313">
        <v>0</v>
      </c>
      <c r="GS313">
        <v>3</v>
      </c>
      <c r="GT313">
        <v>0</v>
      </c>
      <c r="GU313" t="s">
        <v>3</v>
      </c>
      <c r="GV313">
        <f t="shared" si="308"/>
        <v>0</v>
      </c>
      <c r="GW313">
        <v>1</v>
      </c>
      <c r="GX313">
        <f t="shared" si="309"/>
        <v>0</v>
      </c>
      <c r="HA313">
        <v>0</v>
      </c>
      <c r="HB313">
        <v>0</v>
      </c>
      <c r="HC313">
        <f t="shared" si="310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45" x14ac:dyDescent="0.2">
      <c r="A314">
        <v>17</v>
      </c>
      <c r="B314">
        <v>1</v>
      </c>
      <c r="D314">
        <f>ROW(EtalonRes!A351)</f>
        <v>351</v>
      </c>
      <c r="E314" t="s">
        <v>3</v>
      </c>
      <c r="F314" t="s">
        <v>485</v>
      </c>
      <c r="G314" t="s">
        <v>486</v>
      </c>
      <c r="H314" t="s">
        <v>241</v>
      </c>
      <c r="I314">
        <f>ROUND(ROUND((17*4)/100,4),9)</f>
        <v>0.68</v>
      </c>
      <c r="J314">
        <v>0</v>
      </c>
      <c r="K314">
        <f>ROUND(ROUND((17*4)/100,4),9)</f>
        <v>0.68</v>
      </c>
      <c r="O314">
        <f t="shared" si="280"/>
        <v>27472.89</v>
      </c>
      <c r="P314">
        <f t="shared" si="281"/>
        <v>5098.97</v>
      </c>
      <c r="Q314">
        <f>(ROUND((ROUND((((ET314*1.1))*AV314*I314),2)*BB314),2)+ROUND((ROUND(((AE314-((EU314*1.1)))*AV314*I314),2)*BS314),2))</f>
        <v>100.46</v>
      </c>
      <c r="R314">
        <f t="shared" si="282"/>
        <v>16.91</v>
      </c>
      <c r="S314">
        <f t="shared" si="283"/>
        <v>22273.46</v>
      </c>
      <c r="T314">
        <f t="shared" si="284"/>
        <v>0</v>
      </c>
      <c r="U314">
        <f t="shared" si="285"/>
        <v>32.084263200000002</v>
      </c>
      <c r="V314">
        <f t="shared" si="286"/>
        <v>0</v>
      </c>
      <c r="W314">
        <f t="shared" si="287"/>
        <v>0</v>
      </c>
      <c r="X314">
        <f t="shared" si="288"/>
        <v>21621.66</v>
      </c>
      <c r="Y314">
        <f t="shared" si="289"/>
        <v>11368.09</v>
      </c>
      <c r="AA314">
        <v>-1</v>
      </c>
      <c r="AB314">
        <f t="shared" si="290"/>
        <v>1734.895</v>
      </c>
      <c r="AC314">
        <f>ROUND((ES314),6)</f>
        <v>1177.69</v>
      </c>
      <c r="AD314">
        <f>ROUND(((((ET314*1.1))-((EU314*1.1)))+AE314),6)</f>
        <v>12.419</v>
      </c>
      <c r="AE314">
        <f>ROUND(((EU314*1.1)),6)</f>
        <v>0.41799999999999998</v>
      </c>
      <c r="AF314">
        <f>ROUND(((EV314*1.1)),6)</f>
        <v>544.78599999999994</v>
      </c>
      <c r="AG314">
        <f t="shared" si="291"/>
        <v>0</v>
      </c>
      <c r="AH314">
        <f>((EW314*1.1))</f>
        <v>44.220000000000006</v>
      </c>
      <c r="AI314">
        <f>((EX314*1.1))</f>
        <v>0</v>
      </c>
      <c r="AJ314">
        <f t="shared" si="292"/>
        <v>0</v>
      </c>
      <c r="AK314">
        <v>1684.24</v>
      </c>
      <c r="AL314">
        <v>1177.69</v>
      </c>
      <c r="AM314">
        <v>11.29</v>
      </c>
      <c r="AN314">
        <v>0.38</v>
      </c>
      <c r="AO314">
        <v>495.26</v>
      </c>
      <c r="AP314">
        <v>0</v>
      </c>
      <c r="AQ314">
        <v>40.200000000000003</v>
      </c>
      <c r="AR314">
        <v>0</v>
      </c>
      <c r="AS314">
        <v>0</v>
      </c>
      <c r="AT314">
        <v>97</v>
      </c>
      <c r="AU314">
        <v>51</v>
      </c>
      <c r="AV314">
        <v>1.0669999999999999</v>
      </c>
      <c r="AW314">
        <v>1.081</v>
      </c>
      <c r="AZ314">
        <v>1</v>
      </c>
      <c r="BA314">
        <v>56.35</v>
      </c>
      <c r="BB314">
        <v>11.15</v>
      </c>
      <c r="BC314">
        <v>5.89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2</v>
      </c>
      <c r="BJ314" t="s">
        <v>487</v>
      </c>
      <c r="BM314">
        <v>67</v>
      </c>
      <c r="BN314">
        <v>45053235</v>
      </c>
      <c r="BO314" t="s">
        <v>485</v>
      </c>
      <c r="BP314">
        <v>1</v>
      </c>
      <c r="BQ314">
        <v>40</v>
      </c>
      <c r="BR314">
        <v>0</v>
      </c>
      <c r="BS314">
        <v>56.35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97</v>
      </c>
      <c r="CA314">
        <v>51</v>
      </c>
      <c r="CB314" t="s">
        <v>3</v>
      </c>
      <c r="CE314">
        <v>30</v>
      </c>
      <c r="CF314">
        <v>0</v>
      </c>
      <c r="CG314">
        <v>0</v>
      </c>
      <c r="CM314">
        <v>0</v>
      </c>
      <c r="CN314" t="s">
        <v>967</v>
      </c>
      <c r="CO314">
        <v>0</v>
      </c>
      <c r="CP314">
        <f t="shared" si="293"/>
        <v>27472.89</v>
      </c>
      <c r="CQ314">
        <f t="shared" si="294"/>
        <v>7498.44</v>
      </c>
      <c r="CR314">
        <f>(ROUND((ROUND((((ET314*1.1))*AV314*1),2)*BB314),2)+ROUND((ROUND(((AE314-((EU314*1.1)))*AV314*1),2)*BS314),2))</f>
        <v>147.74</v>
      </c>
      <c r="CS314">
        <f t="shared" si="295"/>
        <v>25.36</v>
      </c>
      <c r="CT314">
        <f t="shared" si="296"/>
        <v>32755.69</v>
      </c>
      <c r="CU314">
        <f t="shared" si="297"/>
        <v>0</v>
      </c>
      <c r="CV314">
        <f t="shared" si="298"/>
        <v>47.182740000000003</v>
      </c>
      <c r="CW314">
        <f t="shared" si="299"/>
        <v>0</v>
      </c>
      <c r="CX314">
        <f t="shared" si="300"/>
        <v>0</v>
      </c>
      <c r="CY314">
        <f t="shared" si="301"/>
        <v>21621.658900000002</v>
      </c>
      <c r="CZ314">
        <f t="shared" si="302"/>
        <v>11368.088699999998</v>
      </c>
      <c r="DB314">
        <v>45</v>
      </c>
      <c r="DC314" t="s">
        <v>3</v>
      </c>
      <c r="DD314" t="s">
        <v>3</v>
      </c>
      <c r="DE314" t="s">
        <v>32</v>
      </c>
      <c r="DF314" t="s">
        <v>32</v>
      </c>
      <c r="DG314" t="s">
        <v>32</v>
      </c>
      <c r="DH314" t="s">
        <v>3</v>
      </c>
      <c r="DI314" t="s">
        <v>32</v>
      </c>
      <c r="DJ314" t="s">
        <v>32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241</v>
      </c>
      <c r="DW314" t="s">
        <v>241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45060236</v>
      </c>
      <c r="EF314">
        <v>40</v>
      </c>
      <c r="EG314" t="s">
        <v>221</v>
      </c>
      <c r="EH314">
        <v>0</v>
      </c>
      <c r="EI314" t="s">
        <v>3</v>
      </c>
      <c r="EJ314">
        <v>2</v>
      </c>
      <c r="EK314">
        <v>67</v>
      </c>
      <c r="EL314" t="s">
        <v>388</v>
      </c>
      <c r="EM314" t="s">
        <v>389</v>
      </c>
      <c r="EO314" t="s">
        <v>191</v>
      </c>
      <c r="EQ314">
        <v>1024</v>
      </c>
      <c r="ER314">
        <v>1684.24</v>
      </c>
      <c r="ES314">
        <v>1177.69</v>
      </c>
      <c r="ET314">
        <v>11.29</v>
      </c>
      <c r="EU314">
        <v>0.38</v>
      </c>
      <c r="EV314">
        <v>495.26</v>
      </c>
      <c r="EW314">
        <v>40.200000000000003</v>
      </c>
      <c r="EX314">
        <v>0</v>
      </c>
      <c r="EY314">
        <v>0</v>
      </c>
      <c r="FQ314">
        <v>0</v>
      </c>
      <c r="FR314">
        <v>0</v>
      </c>
      <c r="FS314">
        <v>2</v>
      </c>
      <c r="FX314">
        <v>97</v>
      </c>
      <c r="FY314">
        <v>51</v>
      </c>
      <c r="GA314" t="s">
        <v>3</v>
      </c>
      <c r="GD314">
        <v>1</v>
      </c>
      <c r="GF314">
        <v>364261407</v>
      </c>
      <c r="GG314">
        <v>2</v>
      </c>
      <c r="GH314">
        <v>1</v>
      </c>
      <c r="GI314">
        <v>2</v>
      </c>
      <c r="GJ314">
        <v>0</v>
      </c>
      <c r="GK314">
        <v>0</v>
      </c>
      <c r="GL314">
        <f t="shared" si="303"/>
        <v>0</v>
      </c>
      <c r="GM314">
        <f t="shared" si="304"/>
        <v>60462.64</v>
      </c>
      <c r="GN314">
        <f t="shared" si="305"/>
        <v>0</v>
      </c>
      <c r="GO314">
        <f t="shared" si="306"/>
        <v>60462.64</v>
      </c>
      <c r="GP314">
        <f t="shared" si="307"/>
        <v>0</v>
      </c>
      <c r="GR314">
        <v>0</v>
      </c>
      <c r="GS314">
        <v>3</v>
      </c>
      <c r="GT314">
        <v>0</v>
      </c>
      <c r="GU314" t="s">
        <v>3</v>
      </c>
      <c r="GV314">
        <f t="shared" si="308"/>
        <v>0</v>
      </c>
      <c r="GW314">
        <v>1</v>
      </c>
      <c r="GX314">
        <f t="shared" si="309"/>
        <v>0</v>
      </c>
      <c r="HA314">
        <v>0</v>
      </c>
      <c r="HB314">
        <v>0</v>
      </c>
      <c r="HC314">
        <f t="shared" si="310"/>
        <v>0</v>
      </c>
      <c r="HE314" t="s">
        <v>3</v>
      </c>
      <c r="HF314" t="s">
        <v>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45" x14ac:dyDescent="0.2">
      <c r="A315">
        <v>17</v>
      </c>
      <c r="B315">
        <v>1</v>
      </c>
      <c r="E315" t="s">
        <v>3</v>
      </c>
      <c r="F315" t="s">
        <v>489</v>
      </c>
      <c r="G315" t="s">
        <v>490</v>
      </c>
      <c r="H315" t="s">
        <v>491</v>
      </c>
      <c r="I315">
        <f>ROUND(ROUND(I314/10,4),9)</f>
        <v>6.8000000000000005E-2</v>
      </c>
      <c r="J315">
        <v>0</v>
      </c>
      <c r="K315">
        <f>ROUND(ROUND(I314/10,4),9)</f>
        <v>6.8000000000000005E-2</v>
      </c>
      <c r="O315">
        <f t="shared" si="280"/>
        <v>40710.870000000003</v>
      </c>
      <c r="P315">
        <f t="shared" si="281"/>
        <v>40710.870000000003</v>
      </c>
      <c r="Q315">
        <f>(ROUND((ROUND(((ET315)*AV315*I315),2)*BB315),2)+ROUND((ROUND(((AE315-(EU315))*AV315*I315),2)*BS315),2))</f>
        <v>0</v>
      </c>
      <c r="R315">
        <f t="shared" si="282"/>
        <v>0</v>
      </c>
      <c r="S315">
        <f t="shared" si="283"/>
        <v>0</v>
      </c>
      <c r="T315">
        <f t="shared" si="284"/>
        <v>0</v>
      </c>
      <c r="U315">
        <f t="shared" si="285"/>
        <v>0</v>
      </c>
      <c r="V315">
        <f t="shared" si="286"/>
        <v>0</v>
      </c>
      <c r="W315">
        <f t="shared" si="287"/>
        <v>0</v>
      </c>
      <c r="X315">
        <f t="shared" si="288"/>
        <v>0</v>
      </c>
      <c r="Y315">
        <f t="shared" si="289"/>
        <v>0</v>
      </c>
      <c r="AA315">
        <v>-1</v>
      </c>
      <c r="AB315">
        <f t="shared" si="290"/>
        <v>37394.720000000001</v>
      </c>
      <c r="AC315">
        <f>ROUND((ES315),6)</f>
        <v>37394.720000000001</v>
      </c>
      <c r="AD315">
        <f>ROUND((((ET315)-(EU315))+AE315),6)</f>
        <v>0</v>
      </c>
      <c r="AE315">
        <f>ROUND((EU315),6)</f>
        <v>0</v>
      </c>
      <c r="AF315">
        <f>ROUND((EV315),6)</f>
        <v>0</v>
      </c>
      <c r="AG315">
        <f t="shared" si="291"/>
        <v>0</v>
      </c>
      <c r="AH315">
        <f>(EW315)</f>
        <v>0</v>
      </c>
      <c r="AI315">
        <f>(EX315)</f>
        <v>0</v>
      </c>
      <c r="AJ315">
        <f t="shared" si="292"/>
        <v>0</v>
      </c>
      <c r="AK315">
        <v>37394.720000000001</v>
      </c>
      <c r="AL315">
        <v>37394.720000000001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16.010000000000002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2</v>
      </c>
      <c r="BJ315" t="s">
        <v>492</v>
      </c>
      <c r="BM315">
        <v>1618</v>
      </c>
      <c r="BN315">
        <v>45053235</v>
      </c>
      <c r="BO315" t="s">
        <v>489</v>
      </c>
      <c r="BP315">
        <v>1</v>
      </c>
      <c r="BQ315">
        <v>201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30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93"/>
        <v>40710.870000000003</v>
      </c>
      <c r="CQ315">
        <f t="shared" si="294"/>
        <v>598689.47</v>
      </c>
      <c r="CR315">
        <f>(ROUND((ROUND(((ET315)*AV315*1),2)*BB315),2)+ROUND((ROUND(((AE315-(EU315))*AV315*1),2)*BS315),2))</f>
        <v>0</v>
      </c>
      <c r="CS315">
        <f t="shared" si="295"/>
        <v>0</v>
      </c>
      <c r="CT315">
        <f t="shared" si="296"/>
        <v>0</v>
      </c>
      <c r="CU315">
        <f t="shared" si="297"/>
        <v>0</v>
      </c>
      <c r="CV315">
        <f t="shared" si="298"/>
        <v>0</v>
      </c>
      <c r="CW315">
        <f t="shared" si="299"/>
        <v>0</v>
      </c>
      <c r="CX315">
        <f t="shared" si="300"/>
        <v>0</v>
      </c>
      <c r="CY315">
        <f t="shared" si="301"/>
        <v>0</v>
      </c>
      <c r="CZ315">
        <f t="shared" si="302"/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491</v>
      </c>
      <c r="DW315" t="s">
        <v>491</v>
      </c>
      <c r="DX315">
        <v>1000</v>
      </c>
      <c r="DZ315" t="s">
        <v>3</v>
      </c>
      <c r="EA315" t="s">
        <v>3</v>
      </c>
      <c r="EB315" t="s">
        <v>3</v>
      </c>
      <c r="EC315" t="s">
        <v>3</v>
      </c>
      <c r="EE315">
        <v>45060266</v>
      </c>
      <c r="EF315">
        <v>201</v>
      </c>
      <c r="EG315" t="s">
        <v>557</v>
      </c>
      <c r="EH315">
        <v>0</v>
      </c>
      <c r="EI315" t="s">
        <v>3</v>
      </c>
      <c r="EJ315">
        <v>2</v>
      </c>
      <c r="EK315">
        <v>1618</v>
      </c>
      <c r="EL315" t="s">
        <v>558</v>
      </c>
      <c r="EM315" t="s">
        <v>559</v>
      </c>
      <c r="EO315" t="s">
        <v>3</v>
      </c>
      <c r="EQ315">
        <v>1024</v>
      </c>
      <c r="ER315">
        <v>37394.720000000001</v>
      </c>
      <c r="ES315">
        <v>37394.720000000001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3</v>
      </c>
      <c r="GD315">
        <v>1</v>
      </c>
      <c r="GF315">
        <v>-582313012</v>
      </c>
      <c r="GG315">
        <v>2</v>
      </c>
      <c r="GH315">
        <v>1</v>
      </c>
      <c r="GI315">
        <v>2</v>
      </c>
      <c r="GJ315">
        <v>0</v>
      </c>
      <c r="GK315">
        <v>0</v>
      </c>
      <c r="GL315">
        <f t="shared" si="303"/>
        <v>0</v>
      </c>
      <c r="GM315">
        <f t="shared" si="304"/>
        <v>40710.870000000003</v>
      </c>
      <c r="GN315">
        <f t="shared" si="305"/>
        <v>0</v>
      </c>
      <c r="GO315">
        <f t="shared" si="306"/>
        <v>40710.870000000003</v>
      </c>
      <c r="GP315">
        <f t="shared" si="307"/>
        <v>0</v>
      </c>
      <c r="GR315">
        <v>0</v>
      </c>
      <c r="GS315">
        <v>3</v>
      </c>
      <c r="GT315">
        <v>0</v>
      </c>
      <c r="GU315" t="s">
        <v>3</v>
      </c>
      <c r="GV315">
        <f t="shared" si="308"/>
        <v>0</v>
      </c>
      <c r="GW315">
        <v>1</v>
      </c>
      <c r="GX315">
        <f t="shared" si="309"/>
        <v>0</v>
      </c>
      <c r="HA315">
        <v>0</v>
      </c>
      <c r="HB315">
        <v>0</v>
      </c>
      <c r="HC315">
        <f t="shared" si="310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7" spans="1:245" x14ac:dyDescent="0.2">
      <c r="A317" s="2">
        <v>51</v>
      </c>
      <c r="B317" s="2">
        <f>B300</f>
        <v>1</v>
      </c>
      <c r="C317" s="2">
        <f>A300</f>
        <v>4</v>
      </c>
      <c r="D317" s="2">
        <f>ROW(A300)</f>
        <v>300</v>
      </c>
      <c r="E317" s="2"/>
      <c r="F317" s="2" t="str">
        <f>IF(F300&lt;&gt;"",F300,"")</f>
        <v>Новый раздел</v>
      </c>
      <c r="G317" s="2" t="str">
        <f>IF(G300&lt;&gt;"",G300,"")</f>
        <v>Глубинный электрод</v>
      </c>
      <c r="H317" s="2">
        <v>0</v>
      </c>
      <c r="I317" s="2"/>
      <c r="J317" s="2"/>
      <c r="K317" s="2"/>
      <c r="L317" s="2"/>
      <c r="M317" s="2"/>
      <c r="N317" s="2"/>
      <c r="O317" s="2">
        <f t="shared" ref="O317:T317" si="313">ROUND(AB317,2)</f>
        <v>77970.100000000006</v>
      </c>
      <c r="P317" s="2">
        <f t="shared" si="313"/>
        <v>43112.36</v>
      </c>
      <c r="Q317" s="2">
        <f t="shared" si="313"/>
        <v>20622.03</v>
      </c>
      <c r="R317" s="2">
        <f t="shared" si="313"/>
        <v>6390.09</v>
      </c>
      <c r="S317" s="2">
        <f t="shared" si="313"/>
        <v>14235.71</v>
      </c>
      <c r="T317" s="2">
        <f t="shared" si="313"/>
        <v>0</v>
      </c>
      <c r="U317" s="2">
        <f>AH317</f>
        <v>18.882916172999998</v>
      </c>
      <c r="V317" s="2">
        <f>AI317</f>
        <v>0</v>
      </c>
      <c r="W317" s="2">
        <f>ROUND(AJ317,2)</f>
        <v>0</v>
      </c>
      <c r="X317" s="2">
        <f>ROUND(AK317,2)</f>
        <v>21863.35</v>
      </c>
      <c r="Y317" s="2">
        <f>ROUND(AL317,2)</f>
        <v>9281.61</v>
      </c>
      <c r="Z317" s="2"/>
      <c r="AA317" s="2"/>
      <c r="AB317" s="2">
        <f>ROUND(SUMIF(AA304:AA315,"=45965916",O304:O315),2)</f>
        <v>77970.100000000006</v>
      </c>
      <c r="AC317" s="2">
        <f>ROUND(SUMIF(AA304:AA315,"=45965916",P304:P315),2)</f>
        <v>43112.36</v>
      </c>
      <c r="AD317" s="2">
        <f>ROUND(SUMIF(AA304:AA315,"=45965916",Q304:Q315),2)</f>
        <v>20622.03</v>
      </c>
      <c r="AE317" s="2">
        <f>ROUND(SUMIF(AA304:AA315,"=45965916",R304:R315),2)</f>
        <v>6390.09</v>
      </c>
      <c r="AF317" s="2">
        <f>ROUND(SUMIF(AA304:AA315,"=45965916",S304:S315),2)</f>
        <v>14235.71</v>
      </c>
      <c r="AG317" s="2">
        <f>ROUND(SUMIF(AA304:AA315,"=45965916",T304:T315),2)</f>
        <v>0</v>
      </c>
      <c r="AH317" s="2">
        <f>SUMIF(AA304:AA315,"=45965916",U304:U315)</f>
        <v>18.882916172999998</v>
      </c>
      <c r="AI317" s="2">
        <f>SUMIF(AA304:AA315,"=45965916",V304:V315)</f>
        <v>0</v>
      </c>
      <c r="AJ317" s="2">
        <f>ROUND(SUMIF(AA304:AA315,"=45965916",W304:W315),2)</f>
        <v>0</v>
      </c>
      <c r="AK317" s="2">
        <f>ROUND(SUMIF(AA304:AA315,"=45965916",X304:X315),2)</f>
        <v>21863.35</v>
      </c>
      <c r="AL317" s="2">
        <f>ROUND(SUMIF(AA304:AA315,"=45965916",Y304:Y315),2)</f>
        <v>9281.61</v>
      </c>
      <c r="AM317" s="2"/>
      <c r="AN317" s="2"/>
      <c r="AO317" s="2">
        <f t="shared" ref="AO317:BD317" si="314">ROUND(BX317,2)</f>
        <v>0</v>
      </c>
      <c r="AP317" s="2">
        <f t="shared" si="314"/>
        <v>0</v>
      </c>
      <c r="AQ317" s="2">
        <f t="shared" si="314"/>
        <v>0</v>
      </c>
      <c r="AR317" s="2">
        <f t="shared" si="314"/>
        <v>109115.06</v>
      </c>
      <c r="AS317" s="2">
        <f t="shared" si="314"/>
        <v>109115.06</v>
      </c>
      <c r="AT317" s="2">
        <f t="shared" si="314"/>
        <v>0</v>
      </c>
      <c r="AU317" s="2">
        <f t="shared" si="314"/>
        <v>0</v>
      </c>
      <c r="AV317" s="2">
        <f t="shared" si="314"/>
        <v>43112.36</v>
      </c>
      <c r="AW317" s="2">
        <f t="shared" si="314"/>
        <v>43112.36</v>
      </c>
      <c r="AX317" s="2">
        <f t="shared" si="314"/>
        <v>0</v>
      </c>
      <c r="AY317" s="2">
        <f t="shared" si="314"/>
        <v>43112.36</v>
      </c>
      <c r="AZ317" s="2">
        <f t="shared" si="314"/>
        <v>0</v>
      </c>
      <c r="BA317" s="2">
        <f t="shared" si="314"/>
        <v>0</v>
      </c>
      <c r="BB317" s="2">
        <f t="shared" si="314"/>
        <v>0</v>
      </c>
      <c r="BC317" s="2">
        <f t="shared" si="314"/>
        <v>0</v>
      </c>
      <c r="BD317" s="2">
        <f t="shared" si="314"/>
        <v>0</v>
      </c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>
        <f>ROUND(SUMIF(AA304:AA315,"=45965916",FQ304:FQ315),2)</f>
        <v>0</v>
      </c>
      <c r="BY317" s="2">
        <f>ROUND(SUMIF(AA304:AA315,"=45965916",FR304:FR315),2)</f>
        <v>0</v>
      </c>
      <c r="BZ317" s="2">
        <f>ROUND(SUMIF(AA304:AA315,"=45965916",GL304:GL315),2)</f>
        <v>0</v>
      </c>
      <c r="CA317" s="2">
        <f>ROUND(SUMIF(AA304:AA315,"=45965916",GM304:GM315),2)</f>
        <v>109115.06</v>
      </c>
      <c r="CB317" s="2">
        <f>ROUND(SUMIF(AA304:AA315,"=45965916",GN304:GN315),2)</f>
        <v>109115.06</v>
      </c>
      <c r="CC317" s="2">
        <f>ROUND(SUMIF(AA304:AA315,"=45965916",GO304:GO315),2)</f>
        <v>0</v>
      </c>
      <c r="CD317" s="2">
        <f>ROUND(SUMIF(AA304:AA315,"=45965916",GP304:GP315),2)</f>
        <v>0</v>
      </c>
      <c r="CE317" s="2">
        <f>AC317-BX317</f>
        <v>43112.36</v>
      </c>
      <c r="CF317" s="2">
        <f>AC317-BY317</f>
        <v>43112.36</v>
      </c>
      <c r="CG317" s="2">
        <f>BX317-BZ317</f>
        <v>0</v>
      </c>
      <c r="CH317" s="2">
        <f>AC317-BX317-BY317+BZ317</f>
        <v>43112.36</v>
      </c>
      <c r="CI317" s="2">
        <f>BY317-BZ317</f>
        <v>0</v>
      </c>
      <c r="CJ317" s="2">
        <f>ROUND(SUMIF(AA304:AA315,"=45965916",GX304:GX315),2)</f>
        <v>0</v>
      </c>
      <c r="CK317" s="2">
        <f>ROUND(SUMIF(AA304:AA315,"=45965916",GY304:GY315),2)</f>
        <v>0</v>
      </c>
      <c r="CL317" s="2">
        <f>ROUND(SUMIF(AA304:AA315,"=45965916",GZ304:GZ315),2)</f>
        <v>0</v>
      </c>
      <c r="CM317" s="2">
        <f>ROUND(SUMIF(AA304:AA315,"=45965916",HD304:HD315),2)</f>
        <v>0</v>
      </c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>
        <v>0</v>
      </c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201</v>
      </c>
      <c r="F319" s="4">
        <f>ROUND(Source!O317,O319)</f>
        <v>77970.100000000006</v>
      </c>
      <c r="G319" s="4" t="s">
        <v>294</v>
      </c>
      <c r="H319" s="4" t="s">
        <v>295</v>
      </c>
      <c r="I319" s="4"/>
      <c r="J319" s="4"/>
      <c r="K319" s="4">
        <v>201</v>
      </c>
      <c r="L319" s="4">
        <v>1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3838.89</v>
      </c>
      <c r="X319" s="4">
        <v>1</v>
      </c>
      <c r="Y319" s="4">
        <v>3838.89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202</v>
      </c>
      <c r="F320" s="4">
        <f>ROUND(Source!P317,O320)</f>
        <v>43112.36</v>
      </c>
      <c r="G320" s="4" t="s">
        <v>296</v>
      </c>
      <c r="H320" s="4" t="s">
        <v>297</v>
      </c>
      <c r="I320" s="4"/>
      <c r="J320" s="4"/>
      <c r="K320" s="4">
        <v>202</v>
      </c>
      <c r="L320" s="4">
        <v>2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3838.89</v>
      </c>
      <c r="X320" s="4">
        <v>1</v>
      </c>
      <c r="Y320" s="4">
        <v>3838.89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222</v>
      </c>
      <c r="F321" s="4">
        <f>ROUND(Source!AO317,O321)</f>
        <v>0</v>
      </c>
      <c r="G321" s="4" t="s">
        <v>298</v>
      </c>
      <c r="H321" s="4" t="s">
        <v>299</v>
      </c>
      <c r="I321" s="4"/>
      <c r="J321" s="4"/>
      <c r="K321" s="4">
        <v>222</v>
      </c>
      <c r="L321" s="4">
        <v>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225</v>
      </c>
      <c r="F322" s="4">
        <f>ROUND(Source!AV317,O322)</f>
        <v>43112.36</v>
      </c>
      <c r="G322" s="4" t="s">
        <v>300</v>
      </c>
      <c r="H322" s="4" t="s">
        <v>301</v>
      </c>
      <c r="I322" s="4"/>
      <c r="J322" s="4"/>
      <c r="K322" s="4">
        <v>225</v>
      </c>
      <c r="L322" s="4">
        <v>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3838.89</v>
      </c>
      <c r="X322" s="4">
        <v>1</v>
      </c>
      <c r="Y322" s="4">
        <v>3838.89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226</v>
      </c>
      <c r="F323" s="4">
        <f>ROUND(Source!AW317,O323)</f>
        <v>43112.36</v>
      </c>
      <c r="G323" s="4" t="s">
        <v>302</v>
      </c>
      <c r="H323" s="4" t="s">
        <v>303</v>
      </c>
      <c r="I323" s="4"/>
      <c r="J323" s="4"/>
      <c r="K323" s="4">
        <v>226</v>
      </c>
      <c r="L323" s="4">
        <v>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3838.89</v>
      </c>
      <c r="X323" s="4">
        <v>1</v>
      </c>
      <c r="Y323" s="4">
        <v>3838.89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227</v>
      </c>
      <c r="F324" s="4">
        <f>ROUND(Source!AX317,O324)</f>
        <v>0</v>
      </c>
      <c r="G324" s="4" t="s">
        <v>304</v>
      </c>
      <c r="H324" s="4" t="s">
        <v>305</v>
      </c>
      <c r="I324" s="4"/>
      <c r="J324" s="4"/>
      <c r="K324" s="4">
        <v>227</v>
      </c>
      <c r="L324" s="4">
        <v>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228</v>
      </c>
      <c r="F325" s="4">
        <f>ROUND(Source!AY317,O325)</f>
        <v>43112.36</v>
      </c>
      <c r="G325" s="4" t="s">
        <v>306</v>
      </c>
      <c r="H325" s="4" t="s">
        <v>307</v>
      </c>
      <c r="I325" s="4"/>
      <c r="J325" s="4"/>
      <c r="K325" s="4">
        <v>228</v>
      </c>
      <c r="L325" s="4">
        <v>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3838.89</v>
      </c>
      <c r="X325" s="4">
        <v>1</v>
      </c>
      <c r="Y325" s="4">
        <v>3838.89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216</v>
      </c>
      <c r="F326" s="4">
        <f>ROUND(Source!AP317,O326)</f>
        <v>0</v>
      </c>
      <c r="G326" s="4" t="s">
        <v>308</v>
      </c>
      <c r="H326" s="4" t="s">
        <v>309</v>
      </c>
      <c r="I326" s="4"/>
      <c r="J326" s="4"/>
      <c r="K326" s="4">
        <v>216</v>
      </c>
      <c r="L326" s="4">
        <v>8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223</v>
      </c>
      <c r="F327" s="4">
        <f>ROUND(Source!AQ317,O327)</f>
        <v>0</v>
      </c>
      <c r="G327" s="4" t="s">
        <v>310</v>
      </c>
      <c r="H327" s="4" t="s">
        <v>311</v>
      </c>
      <c r="I327" s="4"/>
      <c r="J327" s="4"/>
      <c r="K327" s="4">
        <v>223</v>
      </c>
      <c r="L327" s="4">
        <v>9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229</v>
      </c>
      <c r="F328" s="4">
        <f>ROUND(Source!AZ317,O328)</f>
        <v>0</v>
      </c>
      <c r="G328" s="4" t="s">
        <v>312</v>
      </c>
      <c r="H328" s="4" t="s">
        <v>313</v>
      </c>
      <c r="I328" s="4"/>
      <c r="J328" s="4"/>
      <c r="K328" s="4">
        <v>229</v>
      </c>
      <c r="L328" s="4">
        <v>10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203</v>
      </c>
      <c r="F329" s="4">
        <f>ROUND(Source!Q317,O329)</f>
        <v>20622.03</v>
      </c>
      <c r="G329" s="4" t="s">
        <v>314</v>
      </c>
      <c r="H329" s="4" t="s">
        <v>315</v>
      </c>
      <c r="I329" s="4"/>
      <c r="J329" s="4"/>
      <c r="K329" s="4">
        <v>203</v>
      </c>
      <c r="L329" s="4">
        <v>11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231</v>
      </c>
      <c r="F330" s="4">
        <f>ROUND(Source!BB317,O330)</f>
        <v>0</v>
      </c>
      <c r="G330" s="4" t="s">
        <v>316</v>
      </c>
      <c r="H330" s="4" t="s">
        <v>317</v>
      </c>
      <c r="I330" s="4"/>
      <c r="J330" s="4"/>
      <c r="K330" s="4">
        <v>231</v>
      </c>
      <c r="L330" s="4">
        <v>12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204</v>
      </c>
      <c r="F331" s="4">
        <f>ROUND(Source!R317,O331)</f>
        <v>6390.09</v>
      </c>
      <c r="G331" s="4" t="s">
        <v>318</v>
      </c>
      <c r="H331" s="4" t="s">
        <v>319</v>
      </c>
      <c r="I331" s="4"/>
      <c r="J331" s="4"/>
      <c r="K331" s="4">
        <v>204</v>
      </c>
      <c r="L331" s="4">
        <v>13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205</v>
      </c>
      <c r="F332" s="4">
        <f>ROUND(Source!S317,O332)</f>
        <v>14235.71</v>
      </c>
      <c r="G332" s="4" t="s">
        <v>320</v>
      </c>
      <c r="H332" s="4" t="s">
        <v>321</v>
      </c>
      <c r="I332" s="4"/>
      <c r="J332" s="4"/>
      <c r="K332" s="4">
        <v>205</v>
      </c>
      <c r="L332" s="4">
        <v>14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232</v>
      </c>
      <c r="F333" s="4">
        <f>ROUND(Source!BC317,O333)</f>
        <v>0</v>
      </c>
      <c r="G333" s="4" t="s">
        <v>322</v>
      </c>
      <c r="H333" s="4" t="s">
        <v>323</v>
      </c>
      <c r="I333" s="4"/>
      <c r="J333" s="4"/>
      <c r="K333" s="4">
        <v>232</v>
      </c>
      <c r="L333" s="4">
        <v>15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214</v>
      </c>
      <c r="F334" s="4">
        <f>ROUND(Source!AS317,O334)</f>
        <v>109115.06</v>
      </c>
      <c r="G334" s="4" t="s">
        <v>324</v>
      </c>
      <c r="H334" s="4" t="s">
        <v>325</v>
      </c>
      <c r="I334" s="4"/>
      <c r="J334" s="4"/>
      <c r="K334" s="4">
        <v>214</v>
      </c>
      <c r="L334" s="4">
        <v>16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3838.89</v>
      </c>
      <c r="X334" s="4">
        <v>1</v>
      </c>
      <c r="Y334" s="4">
        <v>3838.89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215</v>
      </c>
      <c r="F335" s="4">
        <f>ROUND(Source!AT317,O335)</f>
        <v>0</v>
      </c>
      <c r="G335" s="4" t="s">
        <v>326</v>
      </c>
      <c r="H335" s="4" t="s">
        <v>327</v>
      </c>
      <c r="I335" s="4"/>
      <c r="J335" s="4"/>
      <c r="K335" s="4">
        <v>215</v>
      </c>
      <c r="L335" s="4">
        <v>17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217</v>
      </c>
      <c r="F336" s="4">
        <f>ROUND(Source!AU317,O336)</f>
        <v>0</v>
      </c>
      <c r="G336" s="4" t="s">
        <v>328</v>
      </c>
      <c r="H336" s="4" t="s">
        <v>329</v>
      </c>
      <c r="I336" s="4"/>
      <c r="J336" s="4"/>
      <c r="K336" s="4">
        <v>217</v>
      </c>
      <c r="L336" s="4">
        <v>18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230</v>
      </c>
      <c r="F337" s="4">
        <f>ROUND(Source!BA317,O337)</f>
        <v>0</v>
      </c>
      <c r="G337" s="4" t="s">
        <v>330</v>
      </c>
      <c r="H337" s="4" t="s">
        <v>331</v>
      </c>
      <c r="I337" s="4"/>
      <c r="J337" s="4"/>
      <c r="K337" s="4">
        <v>230</v>
      </c>
      <c r="L337" s="4">
        <v>19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206</v>
      </c>
      <c r="F338" s="4">
        <f>ROUND(Source!T317,O338)</f>
        <v>0</v>
      </c>
      <c r="G338" s="4" t="s">
        <v>332</v>
      </c>
      <c r="H338" s="4" t="s">
        <v>333</v>
      </c>
      <c r="I338" s="4"/>
      <c r="J338" s="4"/>
      <c r="K338" s="4">
        <v>206</v>
      </c>
      <c r="L338" s="4">
        <v>20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207</v>
      </c>
      <c r="F339" s="4">
        <f>Source!U317</f>
        <v>18.882916172999998</v>
      </c>
      <c r="G339" s="4" t="s">
        <v>334</v>
      </c>
      <c r="H339" s="4" t="s">
        <v>335</v>
      </c>
      <c r="I339" s="4"/>
      <c r="J339" s="4"/>
      <c r="K339" s="4">
        <v>207</v>
      </c>
      <c r="L339" s="4">
        <v>21</v>
      </c>
      <c r="M339" s="4">
        <v>3</v>
      </c>
      <c r="N339" s="4" t="s">
        <v>3</v>
      </c>
      <c r="O339" s="4">
        <v>-1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208</v>
      </c>
      <c r="F340" s="4">
        <f>Source!V317</f>
        <v>0</v>
      </c>
      <c r="G340" s="4" t="s">
        <v>336</v>
      </c>
      <c r="H340" s="4" t="s">
        <v>337</v>
      </c>
      <c r="I340" s="4"/>
      <c r="J340" s="4"/>
      <c r="K340" s="4">
        <v>208</v>
      </c>
      <c r="L340" s="4">
        <v>22</v>
      </c>
      <c r="M340" s="4">
        <v>3</v>
      </c>
      <c r="N340" s="4" t="s">
        <v>3</v>
      </c>
      <c r="O340" s="4">
        <v>-1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209</v>
      </c>
      <c r="F341" s="4">
        <f>ROUND(Source!W317,O341)</f>
        <v>0</v>
      </c>
      <c r="G341" s="4" t="s">
        <v>338</v>
      </c>
      <c r="H341" s="4" t="s">
        <v>339</v>
      </c>
      <c r="I341" s="4"/>
      <c r="J341" s="4"/>
      <c r="K341" s="4">
        <v>209</v>
      </c>
      <c r="L341" s="4">
        <v>23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233</v>
      </c>
      <c r="F342" s="4">
        <f>ROUND(Source!BD317,O342)</f>
        <v>0</v>
      </c>
      <c r="G342" s="4" t="s">
        <v>340</v>
      </c>
      <c r="H342" s="4" t="s">
        <v>341</v>
      </c>
      <c r="I342" s="4"/>
      <c r="J342" s="4"/>
      <c r="K342" s="4">
        <v>233</v>
      </c>
      <c r="L342" s="4">
        <v>24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210</v>
      </c>
      <c r="F343" s="4">
        <f>ROUND(Source!X317,O343)</f>
        <v>21863.35</v>
      </c>
      <c r="G343" s="4" t="s">
        <v>342</v>
      </c>
      <c r="H343" s="4" t="s">
        <v>343</v>
      </c>
      <c r="I343" s="4"/>
      <c r="J343" s="4"/>
      <c r="K343" s="4">
        <v>210</v>
      </c>
      <c r="L343" s="4">
        <v>25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211</v>
      </c>
      <c r="F344" s="4">
        <f>ROUND(Source!Y317,O344)</f>
        <v>9281.61</v>
      </c>
      <c r="G344" s="4" t="s">
        <v>344</v>
      </c>
      <c r="H344" s="4" t="s">
        <v>345</v>
      </c>
      <c r="I344" s="4"/>
      <c r="J344" s="4"/>
      <c r="K344" s="4">
        <v>211</v>
      </c>
      <c r="L344" s="4">
        <v>26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224</v>
      </c>
      <c r="F345" s="4">
        <f>ROUND(Source!AR317,O345)</f>
        <v>109115.06</v>
      </c>
      <c r="G345" s="4" t="s">
        <v>346</v>
      </c>
      <c r="H345" s="4" t="s">
        <v>347</v>
      </c>
      <c r="I345" s="4"/>
      <c r="J345" s="4"/>
      <c r="K345" s="4">
        <v>224</v>
      </c>
      <c r="L345" s="4">
        <v>27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3838.89</v>
      </c>
      <c r="X345" s="4">
        <v>1</v>
      </c>
      <c r="Y345" s="4">
        <v>3838.89</v>
      </c>
      <c r="Z345" s="4"/>
      <c r="AA345" s="4"/>
      <c r="AB345" s="4"/>
    </row>
    <row r="347" spans="1:206" x14ac:dyDescent="0.2">
      <c r="A347" s="2">
        <v>51</v>
      </c>
      <c r="B347" s="2">
        <f>B20</f>
        <v>1</v>
      </c>
      <c r="C347" s="2">
        <f>A20</f>
        <v>3</v>
      </c>
      <c r="D347" s="2">
        <f>ROW(A20)</f>
        <v>20</v>
      </c>
      <c r="E347" s="2"/>
      <c r="F347" s="2" t="str">
        <f>IF(F20&lt;&gt;"",F20,"")</f>
        <v>Новая локальная смета</v>
      </c>
      <c r="G347" s="2" t="str">
        <f>IF(G20&lt;&gt;"",G20,"")</f>
        <v>Строительство ТП с тр-ми 2х1000кВа</v>
      </c>
      <c r="H347" s="2">
        <v>0</v>
      </c>
      <c r="I347" s="2"/>
      <c r="J347" s="2"/>
      <c r="K347" s="2"/>
      <c r="L347" s="2"/>
      <c r="M347" s="2"/>
      <c r="N347" s="2"/>
      <c r="O347" s="2">
        <f t="shared" ref="O347:T347" si="315">ROUND(O92+O135+O191+O232+O270+O317+AB347,2)</f>
        <v>21098665.420000002</v>
      </c>
      <c r="P347" s="2">
        <f t="shared" si="315"/>
        <v>20678488.219999999</v>
      </c>
      <c r="Q347" s="2">
        <f t="shared" si="315"/>
        <v>134687.25</v>
      </c>
      <c r="R347" s="2">
        <f t="shared" si="315"/>
        <v>52446.65</v>
      </c>
      <c r="S347" s="2">
        <f t="shared" si="315"/>
        <v>285489.95</v>
      </c>
      <c r="T347" s="2">
        <f t="shared" si="315"/>
        <v>0</v>
      </c>
      <c r="U347" s="2">
        <f>U92+U135+U191+U232+U270+U317+AH347</f>
        <v>418.2852476668001</v>
      </c>
      <c r="V347" s="2">
        <f>V92+V135+V191+V232+V270+V317+AI347</f>
        <v>0</v>
      </c>
      <c r="W347" s="2">
        <f>ROUND(W92+W135+W191+W232+W270+W317+AJ347,2)</f>
        <v>0</v>
      </c>
      <c r="X347" s="2">
        <f>ROUND(X92+X135+X191+X232+X270+X317+AK347,2)</f>
        <v>335871.94</v>
      </c>
      <c r="Y347" s="2">
        <f>ROUND(Y92+Y135+Y191+Y232+Y270+Y317+AL347,2)</f>
        <v>184900.27</v>
      </c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>
        <f t="shared" ref="AO347:BD347" si="316">ROUND(AO92+AO135+AO191+AO232+AO270+AO317+BX347,2)</f>
        <v>0</v>
      </c>
      <c r="AP347" s="2">
        <f t="shared" si="316"/>
        <v>20229822.809999999</v>
      </c>
      <c r="AQ347" s="2">
        <f t="shared" si="316"/>
        <v>0</v>
      </c>
      <c r="AR347" s="2">
        <f t="shared" si="316"/>
        <v>21619437.629999999</v>
      </c>
      <c r="AS347" s="2">
        <f t="shared" si="316"/>
        <v>983305.11</v>
      </c>
      <c r="AT347" s="2">
        <f t="shared" si="316"/>
        <v>406309.71</v>
      </c>
      <c r="AU347" s="2">
        <f t="shared" si="316"/>
        <v>0</v>
      </c>
      <c r="AV347" s="2">
        <f t="shared" si="316"/>
        <v>20678488.219999999</v>
      </c>
      <c r="AW347" s="2">
        <f t="shared" si="316"/>
        <v>448665.41</v>
      </c>
      <c r="AX347" s="2">
        <f t="shared" si="316"/>
        <v>0</v>
      </c>
      <c r="AY347" s="2">
        <f t="shared" si="316"/>
        <v>448665.41</v>
      </c>
      <c r="AZ347" s="2">
        <f t="shared" si="316"/>
        <v>20229822.809999999</v>
      </c>
      <c r="BA347" s="2">
        <f t="shared" si="316"/>
        <v>0</v>
      </c>
      <c r="BB347" s="2">
        <f t="shared" si="316"/>
        <v>0</v>
      </c>
      <c r="BC347" s="2">
        <f t="shared" si="316"/>
        <v>0</v>
      </c>
      <c r="BD347" s="2">
        <f t="shared" si="316"/>
        <v>0</v>
      </c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>
        <v>0</v>
      </c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201</v>
      </c>
      <c r="F349" s="4">
        <f>ROUND(Source!O347,O349)</f>
        <v>21098665.420000002</v>
      </c>
      <c r="G349" s="4" t="s">
        <v>294</v>
      </c>
      <c r="H349" s="4" t="s">
        <v>295</v>
      </c>
      <c r="I349" s="4"/>
      <c r="J349" s="4"/>
      <c r="K349" s="4">
        <v>201</v>
      </c>
      <c r="L349" s="4">
        <v>1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20564019.07</v>
      </c>
      <c r="X349" s="4">
        <v>1</v>
      </c>
      <c r="Y349" s="4">
        <v>20564019.07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202</v>
      </c>
      <c r="F350" s="4">
        <f>ROUND(Source!P347,O350)</f>
        <v>20678488.219999999</v>
      </c>
      <c r="G350" s="4" t="s">
        <v>296</v>
      </c>
      <c r="H350" s="4" t="s">
        <v>297</v>
      </c>
      <c r="I350" s="4"/>
      <c r="J350" s="4"/>
      <c r="K350" s="4">
        <v>202</v>
      </c>
      <c r="L350" s="4">
        <v>2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20367714.539999999</v>
      </c>
      <c r="X350" s="4">
        <v>1</v>
      </c>
      <c r="Y350" s="4">
        <v>20367714.539999999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222</v>
      </c>
      <c r="F351" s="4">
        <f>ROUND(Source!AO347,O351)</f>
        <v>0</v>
      </c>
      <c r="G351" s="4" t="s">
        <v>298</v>
      </c>
      <c r="H351" s="4" t="s">
        <v>299</v>
      </c>
      <c r="I351" s="4"/>
      <c r="J351" s="4"/>
      <c r="K351" s="4">
        <v>222</v>
      </c>
      <c r="L351" s="4">
        <v>3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225</v>
      </c>
      <c r="F352" s="4">
        <f>ROUND(Source!AV347,O352)</f>
        <v>20678488.219999999</v>
      </c>
      <c r="G352" s="4" t="s">
        <v>300</v>
      </c>
      <c r="H352" s="4" t="s">
        <v>301</v>
      </c>
      <c r="I352" s="4"/>
      <c r="J352" s="4"/>
      <c r="K352" s="4">
        <v>225</v>
      </c>
      <c r="L352" s="4">
        <v>4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20367714.539999999</v>
      </c>
      <c r="X352" s="4">
        <v>1</v>
      </c>
      <c r="Y352" s="4">
        <v>20367714.539999999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226</v>
      </c>
      <c r="F353" s="4">
        <f>ROUND(Source!AW347,O353)</f>
        <v>448665.41</v>
      </c>
      <c r="G353" s="4" t="s">
        <v>302</v>
      </c>
      <c r="H353" s="4" t="s">
        <v>303</v>
      </c>
      <c r="I353" s="4"/>
      <c r="J353" s="4"/>
      <c r="K353" s="4">
        <v>226</v>
      </c>
      <c r="L353" s="4">
        <v>5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137891.73000000001</v>
      </c>
      <c r="X353" s="4">
        <v>1</v>
      </c>
      <c r="Y353" s="4">
        <v>137891.73000000001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227</v>
      </c>
      <c r="F354" s="4">
        <f>ROUND(Source!AX347,O354)</f>
        <v>0</v>
      </c>
      <c r="G354" s="4" t="s">
        <v>304</v>
      </c>
      <c r="H354" s="4" t="s">
        <v>305</v>
      </c>
      <c r="I354" s="4"/>
      <c r="J354" s="4"/>
      <c r="K354" s="4">
        <v>227</v>
      </c>
      <c r="L354" s="4">
        <v>6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228</v>
      </c>
      <c r="F355" s="4">
        <f>ROUND(Source!AY347,O355)</f>
        <v>448665.41</v>
      </c>
      <c r="G355" s="4" t="s">
        <v>306</v>
      </c>
      <c r="H355" s="4" t="s">
        <v>307</v>
      </c>
      <c r="I355" s="4"/>
      <c r="J355" s="4"/>
      <c r="K355" s="4">
        <v>228</v>
      </c>
      <c r="L355" s="4">
        <v>7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137891.73000000001</v>
      </c>
      <c r="X355" s="4">
        <v>1</v>
      </c>
      <c r="Y355" s="4">
        <v>137891.73000000001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216</v>
      </c>
      <c r="F356" s="4">
        <f>ROUND(Source!AP347,O356)</f>
        <v>20229822.809999999</v>
      </c>
      <c r="G356" s="4" t="s">
        <v>308</v>
      </c>
      <c r="H356" s="4" t="s">
        <v>309</v>
      </c>
      <c r="I356" s="4"/>
      <c r="J356" s="4"/>
      <c r="K356" s="4">
        <v>216</v>
      </c>
      <c r="L356" s="4">
        <v>8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20229822.809999999</v>
      </c>
      <c r="X356" s="4">
        <v>1</v>
      </c>
      <c r="Y356" s="4">
        <v>20229822.809999999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223</v>
      </c>
      <c r="F357" s="4">
        <f>ROUND(Source!AQ347,O357)</f>
        <v>0</v>
      </c>
      <c r="G357" s="4" t="s">
        <v>310</v>
      </c>
      <c r="H357" s="4" t="s">
        <v>311</v>
      </c>
      <c r="I357" s="4"/>
      <c r="J357" s="4"/>
      <c r="K357" s="4">
        <v>223</v>
      </c>
      <c r="L357" s="4">
        <v>9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229</v>
      </c>
      <c r="F358" s="4">
        <f>ROUND(Source!AZ347,O358)</f>
        <v>20229822.809999999</v>
      </c>
      <c r="G358" s="4" t="s">
        <v>312</v>
      </c>
      <c r="H358" s="4" t="s">
        <v>313</v>
      </c>
      <c r="I358" s="4"/>
      <c r="J358" s="4"/>
      <c r="K358" s="4">
        <v>229</v>
      </c>
      <c r="L358" s="4">
        <v>10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20229822.809999999</v>
      </c>
      <c r="X358" s="4">
        <v>1</v>
      </c>
      <c r="Y358" s="4">
        <v>20229822.809999999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203</v>
      </c>
      <c r="F359" s="4">
        <f>ROUND(Source!Q347,O359)</f>
        <v>134687.25</v>
      </c>
      <c r="G359" s="4" t="s">
        <v>314</v>
      </c>
      <c r="H359" s="4" t="s">
        <v>315</v>
      </c>
      <c r="I359" s="4"/>
      <c r="J359" s="4"/>
      <c r="K359" s="4">
        <v>203</v>
      </c>
      <c r="L359" s="4">
        <v>11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36246.870000000003</v>
      </c>
      <c r="X359" s="4">
        <v>1</v>
      </c>
      <c r="Y359" s="4">
        <v>36246.870000000003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231</v>
      </c>
      <c r="F360" s="4">
        <f>ROUND(Source!BB347,O360)</f>
        <v>0</v>
      </c>
      <c r="G360" s="4" t="s">
        <v>316</v>
      </c>
      <c r="H360" s="4" t="s">
        <v>317</v>
      </c>
      <c r="I360" s="4"/>
      <c r="J360" s="4"/>
      <c r="K360" s="4">
        <v>231</v>
      </c>
      <c r="L360" s="4">
        <v>12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204</v>
      </c>
      <c r="F361" s="4">
        <f>ROUND(Source!R347,O361)</f>
        <v>52446.65</v>
      </c>
      <c r="G361" s="4" t="s">
        <v>318</v>
      </c>
      <c r="H361" s="4" t="s">
        <v>319</v>
      </c>
      <c r="I361" s="4"/>
      <c r="J361" s="4"/>
      <c r="K361" s="4">
        <v>204</v>
      </c>
      <c r="L361" s="4">
        <v>13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13554.43</v>
      </c>
      <c r="X361" s="4">
        <v>1</v>
      </c>
      <c r="Y361" s="4">
        <v>13554.43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205</v>
      </c>
      <c r="F362" s="4">
        <f>ROUND(Source!S347,O362)</f>
        <v>285489.95</v>
      </c>
      <c r="G362" s="4" t="s">
        <v>320</v>
      </c>
      <c r="H362" s="4" t="s">
        <v>321</v>
      </c>
      <c r="I362" s="4"/>
      <c r="J362" s="4"/>
      <c r="K362" s="4">
        <v>205</v>
      </c>
      <c r="L362" s="4">
        <v>14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160057.66</v>
      </c>
      <c r="X362" s="4">
        <v>1</v>
      </c>
      <c r="Y362" s="4">
        <v>160057.66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232</v>
      </c>
      <c r="F363" s="4">
        <f>ROUND(Source!BC347,O363)</f>
        <v>0</v>
      </c>
      <c r="G363" s="4" t="s">
        <v>322</v>
      </c>
      <c r="H363" s="4" t="s">
        <v>323</v>
      </c>
      <c r="I363" s="4"/>
      <c r="J363" s="4"/>
      <c r="K363" s="4">
        <v>232</v>
      </c>
      <c r="L363" s="4">
        <v>15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214</v>
      </c>
      <c r="F364" s="4">
        <f>ROUND(Source!AS347,O364)</f>
        <v>983305.11</v>
      </c>
      <c r="G364" s="4" t="s">
        <v>324</v>
      </c>
      <c r="H364" s="4" t="s">
        <v>325</v>
      </c>
      <c r="I364" s="4"/>
      <c r="J364" s="4"/>
      <c r="K364" s="4">
        <v>214</v>
      </c>
      <c r="L364" s="4">
        <v>16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186842.34</v>
      </c>
      <c r="X364" s="4">
        <v>1</v>
      </c>
      <c r="Y364" s="4">
        <v>186842.34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215</v>
      </c>
      <c r="F365" s="4">
        <f>ROUND(Source!AT347,O365)</f>
        <v>406309.71</v>
      </c>
      <c r="G365" s="4" t="s">
        <v>326</v>
      </c>
      <c r="H365" s="4" t="s">
        <v>327</v>
      </c>
      <c r="I365" s="4"/>
      <c r="J365" s="4"/>
      <c r="K365" s="4">
        <v>215</v>
      </c>
      <c r="L365" s="4">
        <v>17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406309.71</v>
      </c>
      <c r="X365" s="4">
        <v>1</v>
      </c>
      <c r="Y365" s="4">
        <v>406309.71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217</v>
      </c>
      <c r="F366" s="4">
        <f>ROUND(Source!AU347,O366)</f>
        <v>0</v>
      </c>
      <c r="G366" s="4" t="s">
        <v>328</v>
      </c>
      <c r="H366" s="4" t="s">
        <v>329</v>
      </c>
      <c r="I366" s="4"/>
      <c r="J366" s="4"/>
      <c r="K366" s="4">
        <v>217</v>
      </c>
      <c r="L366" s="4">
        <v>18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230</v>
      </c>
      <c r="F367" s="4">
        <f>ROUND(Source!BA347,O367)</f>
        <v>0</v>
      </c>
      <c r="G367" s="4" t="s">
        <v>330</v>
      </c>
      <c r="H367" s="4" t="s">
        <v>331</v>
      </c>
      <c r="I367" s="4"/>
      <c r="J367" s="4"/>
      <c r="K367" s="4">
        <v>230</v>
      </c>
      <c r="L367" s="4">
        <v>19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206</v>
      </c>
      <c r="F368" s="4">
        <f>ROUND(Source!T347,O368)</f>
        <v>0</v>
      </c>
      <c r="G368" s="4" t="s">
        <v>332</v>
      </c>
      <c r="H368" s="4" t="s">
        <v>333</v>
      </c>
      <c r="I368" s="4"/>
      <c r="J368" s="4"/>
      <c r="K368" s="4">
        <v>206</v>
      </c>
      <c r="L368" s="4">
        <v>20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207</v>
      </c>
      <c r="F369" s="4">
        <f>Source!U347</f>
        <v>418.2852476668001</v>
      </c>
      <c r="G369" s="4" t="s">
        <v>334</v>
      </c>
      <c r="H369" s="4" t="s">
        <v>335</v>
      </c>
      <c r="I369" s="4"/>
      <c r="J369" s="4"/>
      <c r="K369" s="4">
        <v>207</v>
      </c>
      <c r="L369" s="4">
        <v>21</v>
      </c>
      <c r="M369" s="4">
        <v>3</v>
      </c>
      <c r="N369" s="4" t="s">
        <v>3</v>
      </c>
      <c r="O369" s="4">
        <v>-1</v>
      </c>
      <c r="P369" s="4"/>
      <c r="Q369" s="4"/>
      <c r="R369" s="4"/>
      <c r="S369" s="4"/>
      <c r="T369" s="4"/>
      <c r="U369" s="4"/>
      <c r="V369" s="4"/>
      <c r="W369" s="4">
        <v>224.97355428700001</v>
      </c>
      <c r="X369" s="4">
        <v>1</v>
      </c>
      <c r="Y369" s="4">
        <v>224.97355428700001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208</v>
      </c>
      <c r="F370" s="4">
        <f>Source!V347</f>
        <v>0</v>
      </c>
      <c r="G370" s="4" t="s">
        <v>336</v>
      </c>
      <c r="H370" s="4" t="s">
        <v>337</v>
      </c>
      <c r="I370" s="4"/>
      <c r="J370" s="4"/>
      <c r="K370" s="4">
        <v>208</v>
      </c>
      <c r="L370" s="4">
        <v>22</v>
      </c>
      <c r="M370" s="4">
        <v>3</v>
      </c>
      <c r="N370" s="4" t="s">
        <v>3</v>
      </c>
      <c r="O370" s="4">
        <v>-1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209</v>
      </c>
      <c r="F371" s="4">
        <f>ROUND(Source!W347,O371)</f>
        <v>0</v>
      </c>
      <c r="G371" s="4" t="s">
        <v>338</v>
      </c>
      <c r="H371" s="4" t="s">
        <v>339</v>
      </c>
      <c r="I371" s="4"/>
      <c r="J371" s="4"/>
      <c r="K371" s="4">
        <v>209</v>
      </c>
      <c r="L371" s="4">
        <v>23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233</v>
      </c>
      <c r="F372" s="4">
        <f>ROUND(Source!BD347,O372)</f>
        <v>0</v>
      </c>
      <c r="G372" s="4" t="s">
        <v>340</v>
      </c>
      <c r="H372" s="4" t="s">
        <v>341</v>
      </c>
      <c r="I372" s="4"/>
      <c r="J372" s="4"/>
      <c r="K372" s="4">
        <v>233</v>
      </c>
      <c r="L372" s="4">
        <v>24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210</v>
      </c>
      <c r="F373" s="4">
        <f>ROUND(Source!X347,O373)</f>
        <v>335871.94</v>
      </c>
      <c r="G373" s="4" t="s">
        <v>342</v>
      </c>
      <c r="H373" s="4" t="s">
        <v>343</v>
      </c>
      <c r="I373" s="4"/>
      <c r="J373" s="4"/>
      <c r="K373" s="4">
        <v>210</v>
      </c>
      <c r="L373" s="4">
        <v>25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171241.75</v>
      </c>
      <c r="X373" s="4">
        <v>1</v>
      </c>
      <c r="Y373" s="4">
        <v>171241.75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211</v>
      </c>
      <c r="F374" s="4">
        <f>ROUND(Source!Y347,O374)</f>
        <v>184900.27</v>
      </c>
      <c r="G374" s="4" t="s">
        <v>344</v>
      </c>
      <c r="H374" s="4" t="s">
        <v>345</v>
      </c>
      <c r="I374" s="4"/>
      <c r="J374" s="4"/>
      <c r="K374" s="4">
        <v>211</v>
      </c>
      <c r="L374" s="4">
        <v>26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87714.04</v>
      </c>
      <c r="X374" s="4">
        <v>1</v>
      </c>
      <c r="Y374" s="4">
        <v>87714.04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224</v>
      </c>
      <c r="F375" s="4">
        <f>ROUND(Source!AR347,O375)</f>
        <v>21619437.629999999</v>
      </c>
      <c r="G375" s="4" t="s">
        <v>346</v>
      </c>
      <c r="H375" s="4" t="s">
        <v>347</v>
      </c>
      <c r="I375" s="4"/>
      <c r="J375" s="4"/>
      <c r="K375" s="4">
        <v>224</v>
      </c>
      <c r="L375" s="4">
        <v>27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20822974.859999999</v>
      </c>
      <c r="X375" s="4">
        <v>1</v>
      </c>
      <c r="Y375" s="4">
        <v>20822974.859999999</v>
      </c>
      <c r="Z375" s="4"/>
      <c r="AA375" s="4"/>
      <c r="AB375" s="4"/>
    </row>
    <row r="377" spans="1:206" x14ac:dyDescent="0.2">
      <c r="A377" s="2">
        <v>51</v>
      </c>
      <c r="B377" s="2">
        <f>B12</f>
        <v>416</v>
      </c>
      <c r="C377" s="2">
        <f>A12</f>
        <v>1</v>
      </c>
      <c r="D377" s="2">
        <f>ROW(A12)</f>
        <v>12</v>
      </c>
      <c r="E377" s="2"/>
      <c r="F377" s="2" t="str">
        <f>IF(F12&lt;&gt;"",F12,"")</f>
        <v/>
      </c>
      <c r="G377" s="2" t="str">
        <f>IF(G12&lt;&gt;"",G12,"")</f>
        <v>02-01-01 Строительство ТП10/0,4 с тр-ми 2*1000кВа</v>
      </c>
      <c r="H377" s="2">
        <v>0</v>
      </c>
      <c r="I377" s="2"/>
      <c r="J377" s="2"/>
      <c r="K377" s="2"/>
      <c r="L377" s="2"/>
      <c r="M377" s="2"/>
      <c r="N377" s="2"/>
      <c r="O377" s="2">
        <f t="shared" ref="O377:T377" si="317">ROUND(O347,2)</f>
        <v>21098665.420000002</v>
      </c>
      <c r="P377" s="2">
        <f t="shared" si="317"/>
        <v>20678488.219999999</v>
      </c>
      <c r="Q377" s="2">
        <f t="shared" si="317"/>
        <v>134687.25</v>
      </c>
      <c r="R377" s="2">
        <f t="shared" si="317"/>
        <v>52446.65</v>
      </c>
      <c r="S377" s="2">
        <f t="shared" si="317"/>
        <v>285489.95</v>
      </c>
      <c r="T377" s="2">
        <f t="shared" si="317"/>
        <v>0</v>
      </c>
      <c r="U377" s="2">
        <f>U347</f>
        <v>418.2852476668001</v>
      </c>
      <c r="V377" s="2">
        <f>V347</f>
        <v>0</v>
      </c>
      <c r="W377" s="2">
        <f>ROUND(W347,2)</f>
        <v>0</v>
      </c>
      <c r="X377" s="2">
        <f>ROUND(X347,2)</f>
        <v>335871.94</v>
      </c>
      <c r="Y377" s="2">
        <f>ROUND(Y347,2)</f>
        <v>184900.27</v>
      </c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>
        <f t="shared" ref="AO377:BD377" si="318">ROUND(AO347,2)</f>
        <v>0</v>
      </c>
      <c r="AP377" s="2">
        <f t="shared" si="318"/>
        <v>20229822.809999999</v>
      </c>
      <c r="AQ377" s="2">
        <f t="shared" si="318"/>
        <v>0</v>
      </c>
      <c r="AR377" s="2">
        <f t="shared" si="318"/>
        <v>21619437.629999999</v>
      </c>
      <c r="AS377" s="2">
        <f t="shared" si="318"/>
        <v>983305.11</v>
      </c>
      <c r="AT377" s="2">
        <f t="shared" si="318"/>
        <v>406309.71</v>
      </c>
      <c r="AU377" s="2">
        <f t="shared" si="318"/>
        <v>0</v>
      </c>
      <c r="AV377" s="2">
        <f t="shared" si="318"/>
        <v>20678488.219999999</v>
      </c>
      <c r="AW377" s="2">
        <f t="shared" si="318"/>
        <v>448665.41</v>
      </c>
      <c r="AX377" s="2">
        <f t="shared" si="318"/>
        <v>0</v>
      </c>
      <c r="AY377" s="2">
        <f t="shared" si="318"/>
        <v>448665.41</v>
      </c>
      <c r="AZ377" s="2">
        <f t="shared" si="318"/>
        <v>20229822.809999999</v>
      </c>
      <c r="BA377" s="2">
        <f t="shared" si="318"/>
        <v>0</v>
      </c>
      <c r="BB377" s="2">
        <f t="shared" si="318"/>
        <v>0</v>
      </c>
      <c r="BC377" s="2">
        <f t="shared" si="318"/>
        <v>0</v>
      </c>
      <c r="BD377" s="2">
        <f t="shared" si="318"/>
        <v>0</v>
      </c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>
        <v>0</v>
      </c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201</v>
      </c>
      <c r="F379" s="4">
        <f>ROUND(Source!O377,O379)</f>
        <v>21098665.420000002</v>
      </c>
      <c r="G379" s="4" t="s">
        <v>294</v>
      </c>
      <c r="H379" s="4" t="s">
        <v>295</v>
      </c>
      <c r="I379" s="4"/>
      <c r="J379" s="4"/>
      <c r="K379" s="4">
        <v>201</v>
      </c>
      <c r="L379" s="4">
        <v>1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3838.89</v>
      </c>
      <c r="X379" s="4">
        <v>1</v>
      </c>
      <c r="Y379" s="4">
        <v>3838.89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202</v>
      </c>
      <c r="F380" s="4">
        <f>ROUND(Source!P377,O380)</f>
        <v>20678488.219999999</v>
      </c>
      <c r="G380" s="4" t="s">
        <v>296</v>
      </c>
      <c r="H380" s="4" t="s">
        <v>297</v>
      </c>
      <c r="I380" s="4"/>
      <c r="J380" s="4"/>
      <c r="K380" s="4">
        <v>202</v>
      </c>
      <c r="L380" s="4">
        <v>2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3838.89</v>
      </c>
      <c r="X380" s="4">
        <v>1</v>
      </c>
      <c r="Y380" s="4">
        <v>3838.89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222</v>
      </c>
      <c r="F381" s="4">
        <f>ROUND(Source!AO377,O381)</f>
        <v>0</v>
      </c>
      <c r="G381" s="4" t="s">
        <v>298</v>
      </c>
      <c r="H381" s="4" t="s">
        <v>299</v>
      </c>
      <c r="I381" s="4"/>
      <c r="J381" s="4"/>
      <c r="K381" s="4">
        <v>222</v>
      </c>
      <c r="L381" s="4">
        <v>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225</v>
      </c>
      <c r="F382" s="4">
        <f>ROUND(Source!AV377,O382)</f>
        <v>20678488.219999999</v>
      </c>
      <c r="G382" s="4" t="s">
        <v>300</v>
      </c>
      <c r="H382" s="4" t="s">
        <v>301</v>
      </c>
      <c r="I382" s="4"/>
      <c r="J382" s="4"/>
      <c r="K382" s="4">
        <v>225</v>
      </c>
      <c r="L382" s="4">
        <v>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3838.89</v>
      </c>
      <c r="X382" s="4">
        <v>1</v>
      </c>
      <c r="Y382" s="4">
        <v>3838.89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226</v>
      </c>
      <c r="F383" s="4">
        <f>ROUND(Source!AW377,O383)</f>
        <v>448665.41</v>
      </c>
      <c r="G383" s="4" t="s">
        <v>302</v>
      </c>
      <c r="H383" s="4" t="s">
        <v>303</v>
      </c>
      <c r="I383" s="4"/>
      <c r="J383" s="4"/>
      <c r="K383" s="4">
        <v>226</v>
      </c>
      <c r="L383" s="4">
        <v>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3838.89</v>
      </c>
      <c r="X383" s="4">
        <v>1</v>
      </c>
      <c r="Y383" s="4">
        <v>3838.89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227</v>
      </c>
      <c r="F384" s="4">
        <f>ROUND(Source!AX377,O384)</f>
        <v>0</v>
      </c>
      <c r="G384" s="4" t="s">
        <v>304</v>
      </c>
      <c r="H384" s="4" t="s">
        <v>305</v>
      </c>
      <c r="I384" s="4"/>
      <c r="J384" s="4"/>
      <c r="K384" s="4">
        <v>227</v>
      </c>
      <c r="L384" s="4">
        <v>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228</v>
      </c>
      <c r="F385" s="4">
        <f>ROUND(Source!AY377,O385)</f>
        <v>448665.41</v>
      </c>
      <c r="G385" s="4" t="s">
        <v>306</v>
      </c>
      <c r="H385" s="4" t="s">
        <v>307</v>
      </c>
      <c r="I385" s="4"/>
      <c r="J385" s="4"/>
      <c r="K385" s="4">
        <v>228</v>
      </c>
      <c r="L385" s="4">
        <v>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3838.89</v>
      </c>
      <c r="X385" s="4">
        <v>1</v>
      </c>
      <c r="Y385" s="4">
        <v>3838.89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216</v>
      </c>
      <c r="F386" s="4">
        <f>ROUND(Source!AP377,O386)</f>
        <v>20229822.809999999</v>
      </c>
      <c r="G386" s="4" t="s">
        <v>308</v>
      </c>
      <c r="H386" s="4" t="s">
        <v>309</v>
      </c>
      <c r="I386" s="4"/>
      <c r="J386" s="4"/>
      <c r="K386" s="4">
        <v>216</v>
      </c>
      <c r="L386" s="4">
        <v>8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223</v>
      </c>
      <c r="F387" s="4">
        <f>ROUND(Source!AQ377,O387)</f>
        <v>0</v>
      </c>
      <c r="G387" s="4" t="s">
        <v>310</v>
      </c>
      <c r="H387" s="4" t="s">
        <v>311</v>
      </c>
      <c r="I387" s="4"/>
      <c r="J387" s="4"/>
      <c r="K387" s="4">
        <v>223</v>
      </c>
      <c r="L387" s="4">
        <v>9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229</v>
      </c>
      <c r="F388" s="4">
        <f>ROUND(Source!AZ377,O388)</f>
        <v>20229822.809999999</v>
      </c>
      <c r="G388" s="4" t="s">
        <v>312</v>
      </c>
      <c r="H388" s="4" t="s">
        <v>313</v>
      </c>
      <c r="I388" s="4"/>
      <c r="J388" s="4"/>
      <c r="K388" s="4">
        <v>229</v>
      </c>
      <c r="L388" s="4">
        <v>10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203</v>
      </c>
      <c r="F389" s="4">
        <f>ROUND(Source!Q377,O389)</f>
        <v>134687.25</v>
      </c>
      <c r="G389" s="4" t="s">
        <v>314</v>
      </c>
      <c r="H389" s="4" t="s">
        <v>315</v>
      </c>
      <c r="I389" s="4"/>
      <c r="J389" s="4"/>
      <c r="K389" s="4">
        <v>203</v>
      </c>
      <c r="L389" s="4">
        <v>11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231</v>
      </c>
      <c r="F390" s="4">
        <f>ROUND(Source!BB377,O390)</f>
        <v>0</v>
      </c>
      <c r="G390" s="4" t="s">
        <v>316</v>
      </c>
      <c r="H390" s="4" t="s">
        <v>317</v>
      </c>
      <c r="I390" s="4"/>
      <c r="J390" s="4"/>
      <c r="K390" s="4">
        <v>231</v>
      </c>
      <c r="L390" s="4">
        <v>12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204</v>
      </c>
      <c r="F391" s="4">
        <f>ROUND(Source!R377,O391)</f>
        <v>52446.65</v>
      </c>
      <c r="G391" s="4" t="s">
        <v>318</v>
      </c>
      <c r="H391" s="4" t="s">
        <v>319</v>
      </c>
      <c r="I391" s="4"/>
      <c r="J391" s="4"/>
      <c r="K391" s="4">
        <v>204</v>
      </c>
      <c r="L391" s="4">
        <v>13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205</v>
      </c>
      <c r="F392" s="4">
        <f>ROUND(Source!S377,O392)</f>
        <v>285489.95</v>
      </c>
      <c r="G392" s="4" t="s">
        <v>320</v>
      </c>
      <c r="H392" s="4" t="s">
        <v>321</v>
      </c>
      <c r="I392" s="4"/>
      <c r="J392" s="4"/>
      <c r="K392" s="4">
        <v>205</v>
      </c>
      <c r="L392" s="4">
        <v>14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232</v>
      </c>
      <c r="F393" s="4">
        <f>ROUND(Source!BC377,O393)</f>
        <v>0</v>
      </c>
      <c r="G393" s="4" t="s">
        <v>322</v>
      </c>
      <c r="H393" s="4" t="s">
        <v>323</v>
      </c>
      <c r="I393" s="4"/>
      <c r="J393" s="4"/>
      <c r="K393" s="4">
        <v>232</v>
      </c>
      <c r="L393" s="4">
        <v>15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214</v>
      </c>
      <c r="F394" s="4">
        <f>ROUND(Source!AS377,O394)</f>
        <v>983305.11</v>
      </c>
      <c r="G394" s="4" t="s">
        <v>324</v>
      </c>
      <c r="H394" s="4" t="s">
        <v>325</v>
      </c>
      <c r="I394" s="4"/>
      <c r="J394" s="4"/>
      <c r="K394" s="4">
        <v>214</v>
      </c>
      <c r="L394" s="4">
        <v>16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3838.89</v>
      </c>
      <c r="X394" s="4">
        <v>1</v>
      </c>
      <c r="Y394" s="4">
        <v>3838.89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215</v>
      </c>
      <c r="F395" s="4">
        <f>ROUND(Source!AT377,O395)</f>
        <v>406309.71</v>
      </c>
      <c r="G395" s="4" t="s">
        <v>326</v>
      </c>
      <c r="H395" s="4" t="s">
        <v>327</v>
      </c>
      <c r="I395" s="4"/>
      <c r="J395" s="4"/>
      <c r="K395" s="4">
        <v>215</v>
      </c>
      <c r="L395" s="4">
        <v>17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217</v>
      </c>
      <c r="F396" s="4">
        <f>ROUND(Source!AU377,O396)</f>
        <v>0</v>
      </c>
      <c r="G396" s="4" t="s">
        <v>328</v>
      </c>
      <c r="H396" s="4" t="s">
        <v>329</v>
      </c>
      <c r="I396" s="4"/>
      <c r="J396" s="4"/>
      <c r="K396" s="4">
        <v>217</v>
      </c>
      <c r="L396" s="4">
        <v>18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230</v>
      </c>
      <c r="F397" s="4">
        <f>ROUND(Source!BA377,O397)</f>
        <v>0</v>
      </c>
      <c r="G397" s="4" t="s">
        <v>330</v>
      </c>
      <c r="H397" s="4" t="s">
        <v>331</v>
      </c>
      <c r="I397" s="4"/>
      <c r="J397" s="4"/>
      <c r="K397" s="4">
        <v>230</v>
      </c>
      <c r="L397" s="4">
        <v>19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206</v>
      </c>
      <c r="F398" s="4">
        <f>ROUND(Source!T377,O398)</f>
        <v>0</v>
      </c>
      <c r="G398" s="4" t="s">
        <v>332</v>
      </c>
      <c r="H398" s="4" t="s">
        <v>333</v>
      </c>
      <c r="I398" s="4"/>
      <c r="J398" s="4"/>
      <c r="K398" s="4">
        <v>206</v>
      </c>
      <c r="L398" s="4">
        <v>20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207</v>
      </c>
      <c r="F399" s="4">
        <f>Source!U377</f>
        <v>418.2852476668001</v>
      </c>
      <c r="G399" s="4" t="s">
        <v>334</v>
      </c>
      <c r="H399" s="4" t="s">
        <v>335</v>
      </c>
      <c r="I399" s="4"/>
      <c r="J399" s="4"/>
      <c r="K399" s="4">
        <v>207</v>
      </c>
      <c r="L399" s="4">
        <v>21</v>
      </c>
      <c r="M399" s="4">
        <v>3</v>
      </c>
      <c r="N399" s="4" t="s">
        <v>3</v>
      </c>
      <c r="O399" s="4">
        <v>-1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208</v>
      </c>
      <c r="F400" s="4">
        <f>Source!V377</f>
        <v>0</v>
      </c>
      <c r="G400" s="4" t="s">
        <v>336</v>
      </c>
      <c r="H400" s="4" t="s">
        <v>337</v>
      </c>
      <c r="I400" s="4"/>
      <c r="J400" s="4"/>
      <c r="K400" s="4">
        <v>208</v>
      </c>
      <c r="L400" s="4">
        <v>22</v>
      </c>
      <c r="M400" s="4">
        <v>3</v>
      </c>
      <c r="N400" s="4" t="s">
        <v>3</v>
      </c>
      <c r="O400" s="4">
        <v>-1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209</v>
      </c>
      <c r="F401" s="4">
        <f>ROUND(Source!W377,O401)</f>
        <v>0</v>
      </c>
      <c r="G401" s="4" t="s">
        <v>338</v>
      </c>
      <c r="H401" s="4" t="s">
        <v>339</v>
      </c>
      <c r="I401" s="4"/>
      <c r="J401" s="4"/>
      <c r="K401" s="4">
        <v>209</v>
      </c>
      <c r="L401" s="4">
        <v>23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233</v>
      </c>
      <c r="F402" s="4">
        <f>ROUND(Source!BD377,O402)</f>
        <v>0</v>
      </c>
      <c r="G402" s="4" t="s">
        <v>340</v>
      </c>
      <c r="H402" s="4" t="s">
        <v>341</v>
      </c>
      <c r="I402" s="4"/>
      <c r="J402" s="4"/>
      <c r="K402" s="4">
        <v>233</v>
      </c>
      <c r="L402" s="4">
        <v>24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210</v>
      </c>
      <c r="F403" s="4">
        <f>ROUND(Source!X377,O403)</f>
        <v>335871.94</v>
      </c>
      <c r="G403" s="4" t="s">
        <v>342</v>
      </c>
      <c r="H403" s="4" t="s">
        <v>343</v>
      </c>
      <c r="I403" s="4"/>
      <c r="J403" s="4"/>
      <c r="K403" s="4">
        <v>210</v>
      </c>
      <c r="L403" s="4">
        <v>25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211</v>
      </c>
      <c r="F404" s="4">
        <f>ROUND(Source!Y377,O404)</f>
        <v>184900.27</v>
      </c>
      <c r="G404" s="4" t="s">
        <v>344</v>
      </c>
      <c r="H404" s="4" t="s">
        <v>345</v>
      </c>
      <c r="I404" s="4"/>
      <c r="J404" s="4"/>
      <c r="K404" s="4">
        <v>211</v>
      </c>
      <c r="L404" s="4">
        <v>26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224</v>
      </c>
      <c r="F405" s="4">
        <f>ROUND(Source!AR377,O405)</f>
        <v>21619437.629999999</v>
      </c>
      <c r="G405" s="4" t="s">
        <v>346</v>
      </c>
      <c r="H405" s="4" t="s">
        <v>347</v>
      </c>
      <c r="I405" s="4"/>
      <c r="J405" s="4"/>
      <c r="K405" s="4">
        <v>224</v>
      </c>
      <c r="L405" s="4">
        <v>27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3838.89</v>
      </c>
      <c r="X405" s="4">
        <v>1</v>
      </c>
      <c r="Y405" s="4">
        <v>3838.89</v>
      </c>
      <c r="Z405" s="4"/>
      <c r="AA405" s="4"/>
      <c r="AB405" s="4"/>
    </row>
    <row r="408" spans="1:28" x14ac:dyDescent="0.2">
      <c r="A408">
        <v>70</v>
      </c>
      <c r="B408">
        <v>1</v>
      </c>
      <c r="D408">
        <v>1</v>
      </c>
      <c r="E408" t="s">
        <v>560</v>
      </c>
      <c r="F408" t="s">
        <v>561</v>
      </c>
      <c r="G408">
        <v>0</v>
      </c>
      <c r="H408">
        <v>0</v>
      </c>
      <c r="I408" t="s">
        <v>3</v>
      </c>
      <c r="J408">
        <v>1</v>
      </c>
      <c r="K408">
        <v>0</v>
      </c>
      <c r="L408" t="s">
        <v>3</v>
      </c>
      <c r="M408" t="s">
        <v>3</v>
      </c>
      <c r="N408">
        <v>0</v>
      </c>
      <c r="P408" t="s">
        <v>3</v>
      </c>
    </row>
    <row r="409" spans="1:28" x14ac:dyDescent="0.2">
      <c r="A409">
        <v>70</v>
      </c>
      <c r="B409">
        <v>1</v>
      </c>
      <c r="D409">
        <v>2</v>
      </c>
      <c r="E409" t="s">
        <v>562</v>
      </c>
      <c r="F409" t="s">
        <v>563</v>
      </c>
      <c r="G409">
        <v>1</v>
      </c>
      <c r="H409">
        <v>0</v>
      </c>
      <c r="I409" t="s">
        <v>3</v>
      </c>
      <c r="J409">
        <v>1</v>
      </c>
      <c r="K409">
        <v>0</v>
      </c>
      <c r="L409" t="s">
        <v>3</v>
      </c>
      <c r="M409" t="s">
        <v>3</v>
      </c>
      <c r="N409">
        <v>0</v>
      </c>
      <c r="P409" t="s">
        <v>3</v>
      </c>
    </row>
    <row r="410" spans="1:28" x14ac:dyDescent="0.2">
      <c r="A410">
        <v>70</v>
      </c>
      <c r="B410">
        <v>1</v>
      </c>
      <c r="D410">
        <v>3</v>
      </c>
      <c r="E410" t="s">
        <v>564</v>
      </c>
      <c r="F410" t="s">
        <v>565</v>
      </c>
      <c r="G410">
        <v>1</v>
      </c>
      <c r="H410">
        <v>0</v>
      </c>
      <c r="I410" t="s">
        <v>3</v>
      </c>
      <c r="J410">
        <v>0</v>
      </c>
      <c r="K410">
        <v>0</v>
      </c>
      <c r="L410" t="s">
        <v>3</v>
      </c>
      <c r="M410" t="s">
        <v>3</v>
      </c>
      <c r="N410">
        <v>0</v>
      </c>
      <c r="P410" t="s">
        <v>3</v>
      </c>
    </row>
    <row r="411" spans="1:28" x14ac:dyDescent="0.2">
      <c r="A411">
        <v>70</v>
      </c>
      <c r="B411">
        <v>1</v>
      </c>
      <c r="D411">
        <v>4</v>
      </c>
      <c r="E411" t="s">
        <v>566</v>
      </c>
      <c r="F411" t="s">
        <v>567</v>
      </c>
      <c r="G411">
        <v>1</v>
      </c>
      <c r="H411">
        <v>0</v>
      </c>
      <c r="I411" t="s">
        <v>3</v>
      </c>
      <c r="J411">
        <v>0</v>
      </c>
      <c r="K411">
        <v>0</v>
      </c>
      <c r="L411" t="s">
        <v>3</v>
      </c>
      <c r="M411" t="s">
        <v>3</v>
      </c>
      <c r="N411">
        <v>0</v>
      </c>
      <c r="P411" t="s">
        <v>3</v>
      </c>
    </row>
    <row r="412" spans="1:28" x14ac:dyDescent="0.2">
      <c r="A412">
        <v>70</v>
      </c>
      <c r="B412">
        <v>1</v>
      </c>
      <c r="D412">
        <v>5</v>
      </c>
      <c r="E412" t="s">
        <v>568</v>
      </c>
      <c r="F412" t="s">
        <v>569</v>
      </c>
      <c r="G412">
        <v>0</v>
      </c>
      <c r="H412">
        <v>0</v>
      </c>
      <c r="I412" t="s">
        <v>3</v>
      </c>
      <c r="J412">
        <v>0</v>
      </c>
      <c r="K412">
        <v>0</v>
      </c>
      <c r="L412" t="s">
        <v>3</v>
      </c>
      <c r="M412" t="s">
        <v>3</v>
      </c>
      <c r="N412">
        <v>0</v>
      </c>
      <c r="P412" t="s">
        <v>3</v>
      </c>
    </row>
    <row r="414" spans="1:28" x14ac:dyDescent="0.2">
      <c r="A414">
        <v>-1</v>
      </c>
    </row>
    <row r="416" spans="1:28" x14ac:dyDescent="0.2">
      <c r="A416" s="3">
        <v>75</v>
      </c>
      <c r="B416" s="3" t="s">
        <v>570</v>
      </c>
      <c r="C416" s="3">
        <v>2026</v>
      </c>
      <c r="D416" s="3">
        <v>0</v>
      </c>
      <c r="E416" s="3">
        <v>1</v>
      </c>
      <c r="F416" s="3"/>
      <c r="G416" s="3">
        <v>0</v>
      </c>
      <c r="H416" s="3">
        <v>1</v>
      </c>
      <c r="I416" s="3">
        <v>1</v>
      </c>
      <c r="J416" s="3">
        <v>3</v>
      </c>
      <c r="K416" s="3">
        <v>0</v>
      </c>
      <c r="L416" s="3">
        <v>0</v>
      </c>
      <c r="M416" s="3">
        <v>0</v>
      </c>
      <c r="N416" s="3">
        <v>45965916</v>
      </c>
      <c r="O416" s="3">
        <v>1</v>
      </c>
    </row>
    <row r="417" spans="1:50" x14ac:dyDescent="0.2">
      <c r="A417" s="5">
        <v>1</v>
      </c>
      <c r="B417" s="5" t="s">
        <v>571</v>
      </c>
      <c r="C417" s="5" t="s">
        <v>572</v>
      </c>
      <c r="D417" s="5">
        <v>2026</v>
      </c>
      <c r="E417" s="5">
        <v>1</v>
      </c>
      <c r="F417" s="5">
        <v>1</v>
      </c>
      <c r="G417" s="5">
        <v>1</v>
      </c>
      <c r="H417" s="5">
        <v>0</v>
      </c>
      <c r="I417" s="5">
        <v>2</v>
      </c>
      <c r="J417" s="5">
        <v>1</v>
      </c>
      <c r="K417" s="5">
        <v>9.84</v>
      </c>
      <c r="L417" s="5">
        <v>7.57</v>
      </c>
      <c r="M417" s="5">
        <v>1</v>
      </c>
      <c r="N417" s="5">
        <v>1</v>
      </c>
      <c r="O417" s="5">
        <v>9.84</v>
      </c>
      <c r="P417" s="5">
        <v>7.57</v>
      </c>
      <c r="Q417" s="5">
        <v>1</v>
      </c>
      <c r="R417" s="5" t="s">
        <v>3</v>
      </c>
      <c r="S417" s="5" t="s">
        <v>3</v>
      </c>
      <c r="T417" s="5" t="s">
        <v>3</v>
      </c>
      <c r="U417" s="5" t="s">
        <v>3</v>
      </c>
      <c r="V417" s="5" t="s">
        <v>3</v>
      </c>
      <c r="W417" s="5" t="s">
        <v>3</v>
      </c>
      <c r="X417" s="5" t="s">
        <v>3</v>
      </c>
      <c r="Y417" s="5" t="s">
        <v>3</v>
      </c>
      <c r="Z417" s="5" t="s">
        <v>3</v>
      </c>
      <c r="AA417" s="5" t="s">
        <v>573</v>
      </c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>
        <v>45965917</v>
      </c>
      <c r="AO417" s="5"/>
      <c r="AP417" s="5"/>
      <c r="AQ417" s="5"/>
      <c r="AR417" s="5"/>
      <c r="AS417" s="5"/>
      <c r="AT417" s="5"/>
      <c r="AU417" s="5"/>
      <c r="AV417" s="5"/>
      <c r="AW417" s="5"/>
      <c r="AX417" s="5"/>
    </row>
    <row r="421" spans="1:50" x14ac:dyDescent="0.2">
      <c r="A421">
        <v>65</v>
      </c>
      <c r="C421">
        <v>1</v>
      </c>
      <c r="D421">
        <v>0</v>
      </c>
      <c r="E4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10</v>
      </c>
      <c r="AQ12" s="1" t="s">
        <v>11</v>
      </c>
      <c r="AR12" s="1" t="s">
        <v>12</v>
      </c>
      <c r="AS12" s="1"/>
      <c r="AT12" s="1"/>
      <c r="AU12" s="1"/>
      <c r="AV12" s="1"/>
      <c r="AW12" s="1"/>
      <c r="AX12" s="1" t="s">
        <v>9</v>
      </c>
      <c r="AY12" s="1" t="s">
        <v>12</v>
      </c>
      <c r="AZ12" s="1" t="s">
        <v>12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45965916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20</v>
      </c>
      <c r="D16" s="6" t="s">
        <v>21</v>
      </c>
      <c r="E16" s="7">
        <f>ROUND((Source!F364)/1000,2)</f>
        <v>983.31</v>
      </c>
      <c r="F16" s="7">
        <f>ROUND((Source!F365)/1000,2)</f>
        <v>406.31</v>
      </c>
      <c r="G16" s="7">
        <f>ROUND((Source!F356)/1000,2)</f>
        <v>20229.82</v>
      </c>
      <c r="H16" s="7">
        <f>ROUND((Source!F366)/1000+(Source!F367)/1000,2)</f>
        <v>0</v>
      </c>
      <c r="I16" s="7">
        <f>E16+F16+G16+H16</f>
        <v>21619.439999999999</v>
      </c>
      <c r="J16" s="7">
        <f>ROUND((Source!F362+Source!F361)/1000,2)</f>
        <v>337.94</v>
      </c>
      <c r="K16" s="7">
        <v>0</v>
      </c>
      <c r="L16" s="7">
        <v>0</v>
      </c>
      <c r="M16" s="7">
        <v>0</v>
      </c>
      <c r="N16" s="7">
        <f>I16+L16+M16</f>
        <v>21619.439999999999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0</v>
      </c>
      <c r="G20" s="4" t="s">
        <v>294</v>
      </c>
      <c r="H20" s="4" t="s">
        <v>295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296</v>
      </c>
      <c r="H21" s="4" t="s">
        <v>297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298</v>
      </c>
      <c r="H22" s="4" t="s">
        <v>299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300</v>
      </c>
      <c r="H23" s="4" t="s">
        <v>301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302</v>
      </c>
      <c r="H24" s="4" t="s">
        <v>303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304</v>
      </c>
      <c r="H25" s="4" t="s">
        <v>305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306</v>
      </c>
      <c r="H26" s="4" t="s">
        <v>307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308</v>
      </c>
      <c r="H27" s="4" t="s">
        <v>309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310</v>
      </c>
      <c r="H28" s="4" t="s">
        <v>311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312</v>
      </c>
      <c r="H29" s="4" t="s">
        <v>313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314</v>
      </c>
      <c r="H30" s="4" t="s">
        <v>315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316</v>
      </c>
      <c r="H31" s="4" t="s">
        <v>317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318</v>
      </c>
      <c r="H32" s="4" t="s">
        <v>319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320</v>
      </c>
      <c r="H33" s="4" t="s">
        <v>321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322</v>
      </c>
      <c r="H34" s="4" t="s">
        <v>323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324</v>
      </c>
      <c r="H35" s="4" t="s">
        <v>325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326</v>
      </c>
      <c r="H36" s="4" t="s">
        <v>327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328</v>
      </c>
      <c r="H37" s="4" t="s">
        <v>329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330</v>
      </c>
      <c r="H38" s="4" t="s">
        <v>331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332</v>
      </c>
      <c r="H39" s="4" t="s">
        <v>333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334</v>
      </c>
      <c r="H40" s="4" t="s">
        <v>335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336</v>
      </c>
      <c r="H41" s="4" t="s">
        <v>337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338</v>
      </c>
      <c r="H42" s="4" t="s">
        <v>339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340</v>
      </c>
      <c r="H43" s="4" t="s">
        <v>341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342</v>
      </c>
      <c r="H44" s="4" t="s">
        <v>343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344</v>
      </c>
      <c r="H45" s="4" t="s">
        <v>345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0</v>
      </c>
      <c r="G46" s="4" t="s">
        <v>346</v>
      </c>
      <c r="H46" s="4" t="s">
        <v>347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570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45965916</v>
      </c>
      <c r="O51" s="3">
        <v>1</v>
      </c>
    </row>
    <row r="52" spans="1:50" x14ac:dyDescent="0.2">
      <c r="A52" s="5">
        <v>1</v>
      </c>
      <c r="B52" s="5" t="s">
        <v>571</v>
      </c>
      <c r="C52" s="5" t="s">
        <v>572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9.84</v>
      </c>
      <c r="L52" s="5">
        <v>7.57</v>
      </c>
      <c r="M52" s="5">
        <v>1</v>
      </c>
      <c r="N52" s="5">
        <v>1</v>
      </c>
      <c r="O52" s="5">
        <v>9.84</v>
      </c>
      <c r="P52" s="5">
        <v>7.57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573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45965917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45965916</v>
      </c>
      <c r="C1">
        <v>45966030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575</v>
      </c>
      <c r="J1" t="s">
        <v>3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W1">
        <v>0</v>
      </c>
      <c r="X1">
        <v>476480486</v>
      </c>
      <c r="Y1">
        <f t="shared" ref="Y1:Y8" si="0">(AT1*1.1)</f>
        <v>0.627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0.56999999999999995</v>
      </c>
      <c r="AU1" t="s">
        <v>32</v>
      </c>
      <c r="AV1">
        <v>1</v>
      </c>
      <c r="AW1">
        <v>2</v>
      </c>
      <c r="AX1">
        <v>46023846</v>
      </c>
      <c r="AY1">
        <v>1</v>
      </c>
      <c r="AZ1">
        <v>0</v>
      </c>
      <c r="BA1">
        <v>4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0.57138509999999998</v>
      </c>
      <c r="CW1">
        <v>0</v>
      </c>
      <c r="CX1">
        <f>ROUND(Y1*Source!I30,9)</f>
        <v>0.57138509999999998</v>
      </c>
      <c r="CY1">
        <f>AD1</f>
        <v>0</v>
      </c>
      <c r="CZ1">
        <f>AH1</f>
        <v>0</v>
      </c>
      <c r="DA1">
        <f>AL1</f>
        <v>1</v>
      </c>
      <c r="DB1">
        <f t="shared" ref="DB1:DB8" si="1">ROUND((ROUND(AT1*CZ1,2)*1.1),6)</f>
        <v>0</v>
      </c>
      <c r="DC1">
        <f t="shared" ref="DC1:DC8" si="2">ROUND((ROUND(AT1*AG1,2)*1.1),6)</f>
        <v>0</v>
      </c>
      <c r="DD1" t="s">
        <v>3</v>
      </c>
      <c r="DE1" t="s">
        <v>3</v>
      </c>
      <c r="DF1">
        <f t="shared" ref="DF1:DF20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45965916</v>
      </c>
      <c r="C2">
        <v>45966030</v>
      </c>
      <c r="D2">
        <v>45156784</v>
      </c>
      <c r="E2">
        <v>1</v>
      </c>
      <c r="F2">
        <v>1</v>
      </c>
      <c r="G2">
        <v>1080</v>
      </c>
      <c r="H2">
        <v>2</v>
      </c>
      <c r="I2" t="s">
        <v>578</v>
      </c>
      <c r="J2" t="s">
        <v>579</v>
      </c>
      <c r="K2" t="s">
        <v>580</v>
      </c>
      <c r="L2">
        <v>1368</v>
      </c>
      <c r="N2">
        <v>1011</v>
      </c>
      <c r="O2" t="s">
        <v>155</v>
      </c>
      <c r="P2" t="s">
        <v>155</v>
      </c>
      <c r="Q2">
        <v>1</v>
      </c>
      <c r="W2">
        <v>0</v>
      </c>
      <c r="X2">
        <v>-1271086261</v>
      </c>
      <c r="Y2">
        <f t="shared" si="0"/>
        <v>0.12100000000000001</v>
      </c>
      <c r="AA2">
        <v>0</v>
      </c>
      <c r="AB2">
        <v>3068.86</v>
      </c>
      <c r="AC2">
        <v>1137.17</v>
      </c>
      <c r="AD2">
        <v>0</v>
      </c>
      <c r="AE2">
        <v>0</v>
      </c>
      <c r="AF2">
        <v>166.1</v>
      </c>
      <c r="AG2">
        <v>16.93</v>
      </c>
      <c r="AH2">
        <v>0</v>
      </c>
      <c r="AI2">
        <v>1</v>
      </c>
      <c r="AJ2">
        <v>15.5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0.11</v>
      </c>
      <c r="AU2" t="s">
        <v>32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ROUND(Y2*Source!I30*DO2,9)</f>
        <v>1.8668253889999999</v>
      </c>
      <c r="CX2">
        <f>ROUND(Y2*Source!I30,9)</f>
        <v>0.1102673</v>
      </c>
      <c r="CY2">
        <f>AB2</f>
        <v>3068.86</v>
      </c>
      <c r="CZ2">
        <f>AF2</f>
        <v>166.1</v>
      </c>
      <c r="DA2">
        <f>AJ2</f>
        <v>15.5</v>
      </c>
      <c r="DB2">
        <f t="shared" si="1"/>
        <v>20.097000000000001</v>
      </c>
      <c r="DC2">
        <f t="shared" si="2"/>
        <v>2.0459999999999998</v>
      </c>
      <c r="DD2" t="s">
        <v>3</v>
      </c>
      <c r="DE2" t="s">
        <v>3</v>
      </c>
      <c r="DF2">
        <f t="shared" si="3"/>
        <v>0</v>
      </c>
      <c r="DG2">
        <f>ROUND(ROUND(AF2*AJ2,2)*CX2,2)</f>
        <v>283.89</v>
      </c>
      <c r="DH2">
        <f>ROUND(ROUND(AG2*AK2,2)*CX2,2)</f>
        <v>105.2</v>
      </c>
      <c r="DI2">
        <f t="shared" si="4"/>
        <v>0</v>
      </c>
      <c r="DJ2">
        <f>DG2</f>
        <v>283.89</v>
      </c>
      <c r="DK2">
        <v>0</v>
      </c>
      <c r="DL2" t="s">
        <v>581</v>
      </c>
      <c r="DM2">
        <v>0</v>
      </c>
      <c r="DN2" t="s">
        <v>577</v>
      </c>
      <c r="DO2">
        <v>16.93</v>
      </c>
    </row>
    <row r="3" spans="1:119" x14ac:dyDescent="0.2">
      <c r="A3">
        <f>ROW(Source!A30)</f>
        <v>30</v>
      </c>
      <c r="B3">
        <v>45965916</v>
      </c>
      <c r="C3">
        <v>45966030</v>
      </c>
      <c r="D3">
        <v>45156765</v>
      </c>
      <c r="E3">
        <v>1</v>
      </c>
      <c r="F3">
        <v>1</v>
      </c>
      <c r="G3">
        <v>1080</v>
      </c>
      <c r="H3">
        <v>2</v>
      </c>
      <c r="I3" t="s">
        <v>582</v>
      </c>
      <c r="J3" t="s">
        <v>583</v>
      </c>
      <c r="K3" t="s">
        <v>584</v>
      </c>
      <c r="L3">
        <v>1368</v>
      </c>
      <c r="N3">
        <v>1011</v>
      </c>
      <c r="O3" t="s">
        <v>155</v>
      </c>
      <c r="P3" t="s">
        <v>155</v>
      </c>
      <c r="Q3">
        <v>1</v>
      </c>
      <c r="W3">
        <v>0</v>
      </c>
      <c r="X3">
        <v>-1984298459</v>
      </c>
      <c r="Y3">
        <f t="shared" si="0"/>
        <v>2.4420000000000006</v>
      </c>
      <c r="AA3">
        <v>0</v>
      </c>
      <c r="AB3">
        <v>4046.24</v>
      </c>
      <c r="AC3">
        <v>1137.17</v>
      </c>
      <c r="AD3">
        <v>0</v>
      </c>
      <c r="AE3">
        <v>0</v>
      </c>
      <c r="AF3">
        <v>245.8</v>
      </c>
      <c r="AG3">
        <v>16.93</v>
      </c>
      <c r="AH3">
        <v>0</v>
      </c>
      <c r="AI3">
        <v>1</v>
      </c>
      <c r="AJ3">
        <v>13.81</v>
      </c>
      <c r="AK3">
        <v>56.35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2.2200000000000002</v>
      </c>
      <c r="AU3" t="s">
        <v>32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ROUND(Y3*Source!I30*DO3,9)</f>
        <v>37.675930577999999</v>
      </c>
      <c r="CX3">
        <f>ROUND(Y3*Source!I30,9)</f>
        <v>2.2253946</v>
      </c>
      <c r="CY3">
        <f>AB3</f>
        <v>4046.24</v>
      </c>
      <c r="CZ3">
        <f>AF3</f>
        <v>245.8</v>
      </c>
      <c r="DA3">
        <f>AJ3</f>
        <v>13.81</v>
      </c>
      <c r="DB3">
        <f t="shared" si="1"/>
        <v>600.24800000000005</v>
      </c>
      <c r="DC3">
        <f t="shared" si="2"/>
        <v>41.338000000000001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7554.1</v>
      </c>
      <c r="DH3">
        <f>ROUND(ROUND(AG3*AK3,2)*CX3,2)</f>
        <v>2123.0500000000002</v>
      </c>
      <c r="DI3">
        <f t="shared" si="4"/>
        <v>0</v>
      </c>
      <c r="DJ3">
        <f>DG3</f>
        <v>7554.1</v>
      </c>
      <c r="DK3">
        <v>0</v>
      </c>
      <c r="DL3" t="s">
        <v>581</v>
      </c>
      <c r="DM3">
        <v>0</v>
      </c>
      <c r="DN3" t="s">
        <v>577</v>
      </c>
      <c r="DO3">
        <v>16.93</v>
      </c>
    </row>
    <row r="4" spans="1:119" x14ac:dyDescent="0.2">
      <c r="A4">
        <f>ROW(Source!A31)</f>
        <v>31</v>
      </c>
      <c r="B4">
        <v>45965916</v>
      </c>
      <c r="C4">
        <v>46023852</v>
      </c>
      <c r="D4">
        <v>45086191</v>
      </c>
      <c r="E4">
        <v>1080</v>
      </c>
      <c r="F4">
        <v>1</v>
      </c>
      <c r="G4">
        <v>1080</v>
      </c>
      <c r="H4">
        <v>1</v>
      </c>
      <c r="I4" t="s">
        <v>575</v>
      </c>
      <c r="J4" t="s">
        <v>3</v>
      </c>
      <c r="K4" t="s">
        <v>576</v>
      </c>
      <c r="L4">
        <v>1191</v>
      </c>
      <c r="N4">
        <v>1013</v>
      </c>
      <c r="O4" t="s">
        <v>577</v>
      </c>
      <c r="P4" t="s">
        <v>577</v>
      </c>
      <c r="Q4">
        <v>1</v>
      </c>
      <c r="W4">
        <v>0</v>
      </c>
      <c r="X4">
        <v>476480486</v>
      </c>
      <c r="Y4">
        <f t="shared" si="0"/>
        <v>0.627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0.56999999999999995</v>
      </c>
      <c r="AU4" t="s">
        <v>32</v>
      </c>
      <c r="AV4">
        <v>1</v>
      </c>
      <c r="AW4">
        <v>2</v>
      </c>
      <c r="AX4">
        <v>46023853</v>
      </c>
      <c r="AY4">
        <v>1</v>
      </c>
      <c r="AZ4">
        <v>0</v>
      </c>
      <c r="BA4">
        <v>7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0.31136819999999998</v>
      </c>
      <c r="CW4">
        <v>0</v>
      </c>
      <c r="CX4">
        <f>ROUND(Y4*Source!I31,9)</f>
        <v>0.31136819999999998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45965916</v>
      </c>
      <c r="C5">
        <v>46023852</v>
      </c>
      <c r="D5">
        <v>45156765</v>
      </c>
      <c r="E5">
        <v>1</v>
      </c>
      <c r="F5">
        <v>1</v>
      </c>
      <c r="G5">
        <v>1080</v>
      </c>
      <c r="H5">
        <v>2</v>
      </c>
      <c r="I5" t="s">
        <v>582</v>
      </c>
      <c r="J5" t="s">
        <v>583</v>
      </c>
      <c r="K5" t="s">
        <v>584</v>
      </c>
      <c r="L5">
        <v>1368</v>
      </c>
      <c r="N5">
        <v>1011</v>
      </c>
      <c r="O5" t="s">
        <v>155</v>
      </c>
      <c r="P5" t="s">
        <v>155</v>
      </c>
      <c r="Q5">
        <v>1</v>
      </c>
      <c r="W5">
        <v>0</v>
      </c>
      <c r="X5">
        <v>-1984298459</v>
      </c>
      <c r="Y5">
        <f t="shared" si="0"/>
        <v>2.1339999999999999</v>
      </c>
      <c r="AA5">
        <v>0</v>
      </c>
      <c r="AB5">
        <v>4046.24</v>
      </c>
      <c r="AC5">
        <v>1137.17</v>
      </c>
      <c r="AD5">
        <v>0</v>
      </c>
      <c r="AE5">
        <v>0</v>
      </c>
      <c r="AF5">
        <v>245.8</v>
      </c>
      <c r="AG5">
        <v>16.93</v>
      </c>
      <c r="AH5">
        <v>0</v>
      </c>
      <c r="AI5">
        <v>1</v>
      </c>
      <c r="AJ5">
        <v>13.81</v>
      </c>
      <c r="AK5">
        <v>56.35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1.94</v>
      </c>
      <c r="AU5" t="s">
        <v>32</v>
      </c>
      <c r="AV5">
        <v>0</v>
      </c>
      <c r="AW5">
        <v>2</v>
      </c>
      <c r="AX5">
        <v>46023854</v>
      </c>
      <c r="AY5">
        <v>1</v>
      </c>
      <c r="AZ5">
        <v>0</v>
      </c>
      <c r="BA5">
        <v>8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ROUND(Y5*Source!I31*DO5,9)</f>
        <v>17.941472692000001</v>
      </c>
      <c r="CX5">
        <f>ROUND(Y5*Source!I31,9)</f>
        <v>1.0597444</v>
      </c>
      <c r="CY5">
        <f>AB5</f>
        <v>4046.24</v>
      </c>
      <c r="CZ5">
        <f>AF5</f>
        <v>245.8</v>
      </c>
      <c r="DA5">
        <f>AJ5</f>
        <v>13.81</v>
      </c>
      <c r="DB5">
        <f t="shared" si="1"/>
        <v>524.53499999999997</v>
      </c>
      <c r="DC5">
        <f t="shared" si="2"/>
        <v>36.124000000000002</v>
      </c>
      <c r="DD5" t="s">
        <v>3</v>
      </c>
      <c r="DE5" t="s">
        <v>3</v>
      </c>
      <c r="DF5">
        <f t="shared" si="3"/>
        <v>0</v>
      </c>
      <c r="DG5">
        <f>ROUND(ROUND(AF5*AJ5,2)*CX5,2)</f>
        <v>3597.3</v>
      </c>
      <c r="DH5">
        <f>ROUND(ROUND(AG5*AK5,2)*CX5,2)</f>
        <v>1011.01</v>
      </c>
      <c r="DI5">
        <f t="shared" si="4"/>
        <v>0</v>
      </c>
      <c r="DJ5">
        <f>DG5</f>
        <v>3597.3</v>
      </c>
      <c r="DK5">
        <v>0</v>
      </c>
      <c r="DL5" t="s">
        <v>581</v>
      </c>
      <c r="DM5">
        <v>0</v>
      </c>
      <c r="DN5" t="s">
        <v>577</v>
      </c>
      <c r="DO5">
        <v>16.93</v>
      </c>
    </row>
    <row r="6" spans="1:119" x14ac:dyDescent="0.2">
      <c r="A6">
        <f>ROW(Source!A32)</f>
        <v>32</v>
      </c>
      <c r="B6">
        <v>45965916</v>
      </c>
      <c r="C6">
        <v>45966037</v>
      </c>
      <c r="D6">
        <v>45086191</v>
      </c>
      <c r="E6">
        <v>1080</v>
      </c>
      <c r="F6">
        <v>1</v>
      </c>
      <c r="G6">
        <v>1080</v>
      </c>
      <c r="H6">
        <v>1</v>
      </c>
      <c r="I6" t="s">
        <v>575</v>
      </c>
      <c r="J6" t="s">
        <v>3</v>
      </c>
      <c r="K6" t="s">
        <v>576</v>
      </c>
      <c r="L6">
        <v>1191</v>
      </c>
      <c r="N6">
        <v>1013</v>
      </c>
      <c r="O6" t="s">
        <v>577</v>
      </c>
      <c r="P6" t="s">
        <v>577</v>
      </c>
      <c r="Q6">
        <v>1</v>
      </c>
      <c r="W6">
        <v>0</v>
      </c>
      <c r="X6">
        <v>476480486</v>
      </c>
      <c r="Y6">
        <f t="shared" si="0"/>
        <v>0.627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0.56999999999999995</v>
      </c>
      <c r="AU6" t="s">
        <v>32</v>
      </c>
      <c r="AV6">
        <v>1</v>
      </c>
      <c r="AW6">
        <v>2</v>
      </c>
      <c r="AX6">
        <v>45971961</v>
      </c>
      <c r="AY6">
        <v>1</v>
      </c>
      <c r="AZ6">
        <v>0</v>
      </c>
      <c r="BA6">
        <v>9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ROUND(AT6*Source!I32*AH6*AL6,2)</f>
        <v>0</v>
      </c>
      <c r="CV6">
        <f>ROUND(Y6*Source!I32,9)</f>
        <v>0.31136819999999998</v>
      </c>
      <c r="CW6">
        <v>0</v>
      </c>
      <c r="CX6">
        <f>ROUND(Y6*Source!I32,9)</f>
        <v>0.31136819999999998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45965916</v>
      </c>
      <c r="C7">
        <v>45966037</v>
      </c>
      <c r="D7">
        <v>45156765</v>
      </c>
      <c r="E7">
        <v>1</v>
      </c>
      <c r="F7">
        <v>1</v>
      </c>
      <c r="G7">
        <v>1080</v>
      </c>
      <c r="H7">
        <v>2</v>
      </c>
      <c r="I7" t="s">
        <v>582</v>
      </c>
      <c r="J7" t="s">
        <v>583</v>
      </c>
      <c r="K7" t="s">
        <v>584</v>
      </c>
      <c r="L7">
        <v>1368</v>
      </c>
      <c r="N7">
        <v>1011</v>
      </c>
      <c r="O7" t="s">
        <v>155</v>
      </c>
      <c r="P7" t="s">
        <v>155</v>
      </c>
      <c r="Q7">
        <v>1</v>
      </c>
      <c r="W7">
        <v>0</v>
      </c>
      <c r="X7">
        <v>-1984298459</v>
      </c>
      <c r="Y7">
        <f t="shared" si="0"/>
        <v>2.1339999999999999</v>
      </c>
      <c r="AA7">
        <v>0</v>
      </c>
      <c r="AB7">
        <v>4046.24</v>
      </c>
      <c r="AC7">
        <v>1137.17</v>
      </c>
      <c r="AD7">
        <v>0</v>
      </c>
      <c r="AE7">
        <v>0</v>
      </c>
      <c r="AF7">
        <v>245.8</v>
      </c>
      <c r="AG7">
        <v>16.93</v>
      </c>
      <c r="AH7">
        <v>0</v>
      </c>
      <c r="AI7">
        <v>1</v>
      </c>
      <c r="AJ7">
        <v>13.81</v>
      </c>
      <c r="AK7">
        <v>56.35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1.94</v>
      </c>
      <c r="AU7" t="s">
        <v>32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ROUND(Y7*Source!I32*DO7,9)</f>
        <v>17.941472692000001</v>
      </c>
      <c r="CX7">
        <f>ROUND(Y7*Source!I32,9)</f>
        <v>1.0597444</v>
      </c>
      <c r="CY7">
        <f>AB7</f>
        <v>4046.24</v>
      </c>
      <c r="CZ7">
        <f>AF7</f>
        <v>245.8</v>
      </c>
      <c r="DA7">
        <f>AJ7</f>
        <v>13.81</v>
      </c>
      <c r="DB7">
        <f t="shared" si="1"/>
        <v>524.53499999999997</v>
      </c>
      <c r="DC7">
        <f t="shared" si="2"/>
        <v>36.124000000000002</v>
      </c>
      <c r="DD7" t="s">
        <v>3</v>
      </c>
      <c r="DE7" t="s">
        <v>3</v>
      </c>
      <c r="DF7">
        <f t="shared" si="3"/>
        <v>0</v>
      </c>
      <c r="DG7">
        <f>ROUND(ROUND(AF7*AJ7,2)*CX7,2)</f>
        <v>3597.3</v>
      </c>
      <c r="DH7">
        <f>ROUND(ROUND(AG7*AK7,2)*CX7,2)</f>
        <v>1011.01</v>
      </c>
      <c r="DI7">
        <f t="shared" si="4"/>
        <v>0</v>
      </c>
      <c r="DJ7">
        <f>DG7</f>
        <v>3597.3</v>
      </c>
      <c r="DK7">
        <v>0</v>
      </c>
      <c r="DL7" t="s">
        <v>581</v>
      </c>
      <c r="DM7">
        <v>0</v>
      </c>
      <c r="DN7" t="s">
        <v>577</v>
      </c>
      <c r="DO7">
        <v>16.93</v>
      </c>
    </row>
    <row r="8" spans="1:119" x14ac:dyDescent="0.2">
      <c r="A8">
        <f>ROW(Source!A33)</f>
        <v>33</v>
      </c>
      <c r="B8">
        <v>45965916</v>
      </c>
      <c r="C8">
        <v>45966042</v>
      </c>
      <c r="D8">
        <v>45086191</v>
      </c>
      <c r="E8">
        <v>1080</v>
      </c>
      <c r="F8">
        <v>1</v>
      </c>
      <c r="G8">
        <v>1080</v>
      </c>
      <c r="H8">
        <v>1</v>
      </c>
      <c r="I8" t="s">
        <v>575</v>
      </c>
      <c r="J8" t="s">
        <v>3</v>
      </c>
      <c r="K8" t="s">
        <v>576</v>
      </c>
      <c r="L8">
        <v>1191</v>
      </c>
      <c r="N8">
        <v>1013</v>
      </c>
      <c r="O8" t="s">
        <v>577</v>
      </c>
      <c r="P8" t="s">
        <v>577</v>
      </c>
      <c r="Q8">
        <v>1</v>
      </c>
      <c r="W8">
        <v>0</v>
      </c>
      <c r="X8">
        <v>476480486</v>
      </c>
      <c r="Y8">
        <f t="shared" si="0"/>
        <v>211.97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192.7</v>
      </c>
      <c r="AU8" t="s">
        <v>32</v>
      </c>
      <c r="AV8">
        <v>1</v>
      </c>
      <c r="AW8">
        <v>2</v>
      </c>
      <c r="AX8">
        <v>45967347</v>
      </c>
      <c r="AY8">
        <v>1</v>
      </c>
      <c r="AZ8">
        <v>0</v>
      </c>
      <c r="BA8">
        <v>11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ROUND(AT8*Source!I33*AH8*AL8,2)</f>
        <v>0</v>
      </c>
      <c r="CV8">
        <f>ROUND(Y8*Source!I33,9)</f>
        <v>5.3204469999999997</v>
      </c>
      <c r="CW8">
        <v>0</v>
      </c>
      <c r="CX8">
        <f>ROUND(Y8*Source!I33,9)</f>
        <v>5.3204469999999997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45965916</v>
      </c>
      <c r="C9">
        <v>46060209</v>
      </c>
      <c r="D9">
        <v>45086191</v>
      </c>
      <c r="E9">
        <v>1080</v>
      </c>
      <c r="F9">
        <v>1</v>
      </c>
      <c r="G9">
        <v>1080</v>
      </c>
      <c r="H9">
        <v>1</v>
      </c>
      <c r="I9" t="s">
        <v>575</v>
      </c>
      <c r="J9" t="s">
        <v>3</v>
      </c>
      <c r="K9" t="s">
        <v>576</v>
      </c>
      <c r="L9">
        <v>1191</v>
      </c>
      <c r="N9">
        <v>1013</v>
      </c>
      <c r="O9" t="s">
        <v>577</v>
      </c>
      <c r="P9" t="s">
        <v>577</v>
      </c>
      <c r="Q9">
        <v>1</v>
      </c>
      <c r="W9">
        <v>0</v>
      </c>
      <c r="X9">
        <v>476480486</v>
      </c>
      <c r="Y9">
        <f>((AT9*1.1)*0.5)</f>
        <v>0.3135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0.56999999999999995</v>
      </c>
      <c r="AU9" t="s">
        <v>58</v>
      </c>
      <c r="AV9">
        <v>1</v>
      </c>
      <c r="AW9">
        <v>2</v>
      </c>
      <c r="AX9">
        <v>46060210</v>
      </c>
      <c r="AY9">
        <v>1</v>
      </c>
      <c r="AZ9">
        <v>0</v>
      </c>
      <c r="BA9">
        <v>12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ROUND(AT9*Source!I34*AH9*AL9,2)</f>
        <v>0</v>
      </c>
      <c r="CV9">
        <f>ROUND(Y9*Source!I34,9)</f>
        <v>0.1144902</v>
      </c>
      <c r="CW9">
        <v>0</v>
      </c>
      <c r="CX9">
        <f>ROUND(Y9*Source!I34,9)</f>
        <v>0.1144902</v>
      </c>
      <c r="CY9">
        <f>AD9</f>
        <v>0</v>
      </c>
      <c r="CZ9">
        <f>AH9</f>
        <v>0</v>
      </c>
      <c r="DA9">
        <f>AL9</f>
        <v>1</v>
      </c>
      <c r="DB9">
        <f>ROUND(((ROUND(AT9*CZ9,2)*1.1)*0.5),6)</f>
        <v>0</v>
      </c>
      <c r="DC9">
        <f>ROUND(((ROUND(AT9*AG9,2)*1.1)*0.5),6)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ROW(Source!A34)</f>
        <v>34</v>
      </c>
      <c r="B10">
        <v>45965916</v>
      </c>
      <c r="C10">
        <v>46060209</v>
      </c>
      <c r="D10">
        <v>45156765</v>
      </c>
      <c r="E10">
        <v>1</v>
      </c>
      <c r="F10">
        <v>1</v>
      </c>
      <c r="G10">
        <v>1080</v>
      </c>
      <c r="H10">
        <v>2</v>
      </c>
      <c r="I10" t="s">
        <v>582</v>
      </c>
      <c r="J10" t="s">
        <v>583</v>
      </c>
      <c r="K10" t="s">
        <v>584</v>
      </c>
      <c r="L10">
        <v>1368</v>
      </c>
      <c r="N10">
        <v>1011</v>
      </c>
      <c r="O10" t="s">
        <v>155</v>
      </c>
      <c r="P10" t="s">
        <v>155</v>
      </c>
      <c r="Q10">
        <v>1</v>
      </c>
      <c r="W10">
        <v>0</v>
      </c>
      <c r="X10">
        <v>-1984298459</v>
      </c>
      <c r="Y10">
        <f>((AT10*1.1)*0.9)</f>
        <v>1.9205999999999999</v>
      </c>
      <c r="AA10">
        <v>0</v>
      </c>
      <c r="AB10">
        <v>4046.24</v>
      </c>
      <c r="AC10">
        <v>1137.17</v>
      </c>
      <c r="AD10">
        <v>0</v>
      </c>
      <c r="AE10">
        <v>0</v>
      </c>
      <c r="AF10">
        <v>245.8</v>
      </c>
      <c r="AG10">
        <v>16.93</v>
      </c>
      <c r="AH10">
        <v>0</v>
      </c>
      <c r="AI10">
        <v>1</v>
      </c>
      <c r="AJ10">
        <v>13.81</v>
      </c>
      <c r="AK10">
        <v>56.35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1.94</v>
      </c>
      <c r="AU10" t="s">
        <v>57</v>
      </c>
      <c r="AV10">
        <v>0</v>
      </c>
      <c r="AW10">
        <v>2</v>
      </c>
      <c r="AX10">
        <v>46060211</v>
      </c>
      <c r="AY10">
        <v>1</v>
      </c>
      <c r="AZ10">
        <v>0</v>
      </c>
      <c r="BA10">
        <v>13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ROUND(Y10*Source!I34*DO10,9)</f>
        <v>11.874754822</v>
      </c>
      <c r="CX10">
        <f>ROUND(Y10*Source!I34,9)</f>
        <v>0.70140312000000005</v>
      </c>
      <c r="CY10">
        <f>AB10</f>
        <v>4046.24</v>
      </c>
      <c r="CZ10">
        <f>AF10</f>
        <v>245.8</v>
      </c>
      <c r="DA10">
        <f>AJ10</f>
        <v>13.81</v>
      </c>
      <c r="DB10">
        <f>ROUND(((ROUND(AT10*CZ10,2)*1.1)*0.9),6)</f>
        <v>472.08150000000001</v>
      </c>
      <c r="DC10">
        <f>ROUND(((ROUND(AT10*AG10,2)*1.1)*0.9),6)</f>
        <v>32.511600000000001</v>
      </c>
      <c r="DD10" t="s">
        <v>3</v>
      </c>
      <c r="DE10" t="s">
        <v>3</v>
      </c>
      <c r="DF10">
        <f t="shared" si="3"/>
        <v>0</v>
      </c>
      <c r="DG10">
        <f>ROUND(ROUND(AF10*AJ10,2)*CX10,2)</f>
        <v>2380.91</v>
      </c>
      <c r="DH10">
        <f>ROUND(ROUND(AG10*AK10,2)*CX10,2)</f>
        <v>669.15</v>
      </c>
      <c r="DI10">
        <f t="shared" si="4"/>
        <v>0</v>
      </c>
      <c r="DJ10">
        <f>DG10</f>
        <v>2380.91</v>
      </c>
      <c r="DK10">
        <v>0</v>
      </c>
      <c r="DL10" t="s">
        <v>581</v>
      </c>
      <c r="DM10">
        <v>0</v>
      </c>
      <c r="DN10" t="s">
        <v>577</v>
      </c>
      <c r="DO10">
        <v>16.93</v>
      </c>
    </row>
    <row r="11" spans="1:119" x14ac:dyDescent="0.2">
      <c r="A11">
        <f>ROW(Source!A35)</f>
        <v>35</v>
      </c>
      <c r="B11">
        <v>45965916</v>
      </c>
      <c r="C11">
        <v>45966045</v>
      </c>
      <c r="D11">
        <v>45086191</v>
      </c>
      <c r="E11">
        <v>1080</v>
      </c>
      <c r="F11">
        <v>1</v>
      </c>
      <c r="G11">
        <v>1080</v>
      </c>
      <c r="H11">
        <v>1</v>
      </c>
      <c r="I11" t="s">
        <v>575</v>
      </c>
      <c r="J11" t="s">
        <v>3</v>
      </c>
      <c r="K11" t="s">
        <v>576</v>
      </c>
      <c r="L11">
        <v>1191</v>
      </c>
      <c r="N11">
        <v>1013</v>
      </c>
      <c r="O11" t="s">
        <v>577</v>
      </c>
      <c r="P11" t="s">
        <v>577</v>
      </c>
      <c r="Q11">
        <v>1</v>
      </c>
      <c r="W11">
        <v>0</v>
      </c>
      <c r="X11">
        <v>476480486</v>
      </c>
      <c r="Y11">
        <f>((AT11*1.1)*0.5)</f>
        <v>0.3135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0.56999999999999995</v>
      </c>
      <c r="AU11" t="s">
        <v>60</v>
      </c>
      <c r="AV11">
        <v>1</v>
      </c>
      <c r="AW11">
        <v>2</v>
      </c>
      <c r="AX11">
        <v>45971963</v>
      </c>
      <c r="AY11">
        <v>1</v>
      </c>
      <c r="AZ11">
        <v>0</v>
      </c>
      <c r="BA11">
        <v>14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ROUND(AT11*Source!I35*AH11*AL11,2)</f>
        <v>0</v>
      </c>
      <c r="CV11">
        <f>ROUND(Y11*Source!I35,9)</f>
        <v>0.1144902</v>
      </c>
      <c r="CW11">
        <v>0</v>
      </c>
      <c r="CX11">
        <f>ROUND(Y11*Source!I35,9)</f>
        <v>0.1144902</v>
      </c>
      <c r="CY11">
        <f>AD11</f>
        <v>0</v>
      </c>
      <c r="CZ11">
        <f>AH11</f>
        <v>0</v>
      </c>
      <c r="DA11">
        <f>AL11</f>
        <v>1</v>
      </c>
      <c r="DB11">
        <f>ROUND(((ROUND(AT11*CZ11,2)*1.1)*0.5),6)</f>
        <v>0</v>
      </c>
      <c r="DC11">
        <f>ROUND(((ROUND(AT11*AG11,2)*1.1)*0.5),6)</f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45965916</v>
      </c>
      <c r="C12">
        <v>45966045</v>
      </c>
      <c r="D12">
        <v>45156784</v>
      </c>
      <c r="E12">
        <v>1</v>
      </c>
      <c r="F12">
        <v>1</v>
      </c>
      <c r="G12">
        <v>1080</v>
      </c>
      <c r="H12">
        <v>2</v>
      </c>
      <c r="I12" t="s">
        <v>578</v>
      </c>
      <c r="J12" t="s">
        <v>579</v>
      </c>
      <c r="K12" t="s">
        <v>580</v>
      </c>
      <c r="L12">
        <v>1368</v>
      </c>
      <c r="N12">
        <v>1011</v>
      </c>
      <c r="O12" t="s">
        <v>155</v>
      </c>
      <c r="P12" t="s">
        <v>155</v>
      </c>
      <c r="Q12">
        <v>1</v>
      </c>
      <c r="W12">
        <v>0</v>
      </c>
      <c r="X12">
        <v>-1271086261</v>
      </c>
      <c r="Y12">
        <f>((AT12*1.1)*0.9)</f>
        <v>0.10890000000000001</v>
      </c>
      <c r="AA12">
        <v>0</v>
      </c>
      <c r="AB12">
        <v>3068.86</v>
      </c>
      <c r="AC12">
        <v>1137.17</v>
      </c>
      <c r="AD12">
        <v>0</v>
      </c>
      <c r="AE12">
        <v>0</v>
      </c>
      <c r="AF12">
        <v>166.1</v>
      </c>
      <c r="AG12">
        <v>16.93</v>
      </c>
      <c r="AH12">
        <v>0</v>
      </c>
      <c r="AI12">
        <v>1</v>
      </c>
      <c r="AJ12">
        <v>15.5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0.11</v>
      </c>
      <c r="AU12" t="s">
        <v>57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ROUND(Y12*Source!I35*DO12,9)</f>
        <v>0.67331083999999997</v>
      </c>
      <c r="CX12">
        <f>ROUND(Y12*Source!I35,9)</f>
        <v>3.9770279999999998E-2</v>
      </c>
      <c r="CY12">
        <f>AB12</f>
        <v>3068.86</v>
      </c>
      <c r="CZ12">
        <f>AF12</f>
        <v>166.1</v>
      </c>
      <c r="DA12">
        <f>AJ12</f>
        <v>15.5</v>
      </c>
      <c r="DB12">
        <f>ROUND(((ROUND(AT12*CZ12,2)*1.1)*0.9),6)</f>
        <v>18.087299999999999</v>
      </c>
      <c r="DC12">
        <f>ROUND(((ROUND(AT12*AG12,2)*1.1)*0.9),6)</f>
        <v>1.8413999999999999</v>
      </c>
      <c r="DD12" t="s">
        <v>3</v>
      </c>
      <c r="DE12" t="s">
        <v>3</v>
      </c>
      <c r="DF12">
        <f t="shared" si="3"/>
        <v>0</v>
      </c>
      <c r="DG12">
        <f>ROUND(ROUND(AF12*AJ12,2)*CX12,2)</f>
        <v>102.39</v>
      </c>
      <c r="DH12">
        <f>ROUND(ROUND(AG12*AK12,2)*CX12,2)</f>
        <v>37.94</v>
      </c>
      <c r="DI12">
        <f t="shared" si="4"/>
        <v>0</v>
      </c>
      <c r="DJ12">
        <f>DG12</f>
        <v>102.39</v>
      </c>
      <c r="DK12">
        <v>0</v>
      </c>
      <c r="DL12" t="s">
        <v>581</v>
      </c>
      <c r="DM12">
        <v>0</v>
      </c>
      <c r="DN12" t="s">
        <v>577</v>
      </c>
      <c r="DO12">
        <v>16.93</v>
      </c>
    </row>
    <row r="13" spans="1:119" x14ac:dyDescent="0.2">
      <c r="A13">
        <f>ROW(Source!A35)</f>
        <v>35</v>
      </c>
      <c r="B13">
        <v>45965916</v>
      </c>
      <c r="C13">
        <v>45966045</v>
      </c>
      <c r="D13">
        <v>45156765</v>
      </c>
      <c r="E13">
        <v>1</v>
      </c>
      <c r="F13">
        <v>1</v>
      </c>
      <c r="G13">
        <v>1080</v>
      </c>
      <c r="H13">
        <v>2</v>
      </c>
      <c r="I13" t="s">
        <v>582</v>
      </c>
      <c r="J13" t="s">
        <v>583</v>
      </c>
      <c r="K13" t="s">
        <v>584</v>
      </c>
      <c r="L13">
        <v>1368</v>
      </c>
      <c r="N13">
        <v>1011</v>
      </c>
      <c r="O13" t="s">
        <v>155</v>
      </c>
      <c r="P13" t="s">
        <v>155</v>
      </c>
      <c r="Q13">
        <v>1</v>
      </c>
      <c r="W13">
        <v>0</v>
      </c>
      <c r="X13">
        <v>-1984298459</v>
      </c>
      <c r="Y13">
        <f>((AT13*1.1)*0.9)</f>
        <v>2.1978000000000004</v>
      </c>
      <c r="AA13">
        <v>0</v>
      </c>
      <c r="AB13">
        <v>4046.24</v>
      </c>
      <c r="AC13">
        <v>1137.17</v>
      </c>
      <c r="AD13">
        <v>0</v>
      </c>
      <c r="AE13">
        <v>0</v>
      </c>
      <c r="AF13">
        <v>245.8</v>
      </c>
      <c r="AG13">
        <v>16.93</v>
      </c>
      <c r="AH13">
        <v>0</v>
      </c>
      <c r="AI13">
        <v>1</v>
      </c>
      <c r="AJ13">
        <v>13.81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2.2200000000000002</v>
      </c>
      <c r="AU13" t="s">
        <v>57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ROUND(Y13*Source!I35*DO13,9)</f>
        <v>13.588636961000001</v>
      </c>
      <c r="CX13">
        <f>ROUND(Y13*Source!I35,9)</f>
        <v>0.80263656000000005</v>
      </c>
      <c r="CY13">
        <f>AB13</f>
        <v>4046.24</v>
      </c>
      <c r="CZ13">
        <f>AF13</f>
        <v>245.8</v>
      </c>
      <c r="DA13">
        <f>AJ13</f>
        <v>13.81</v>
      </c>
      <c r="DB13">
        <f>ROUND(((ROUND(AT13*CZ13,2)*1.1)*0.9),6)</f>
        <v>540.22320000000002</v>
      </c>
      <c r="DC13">
        <f>ROUND(((ROUND(AT13*AG13,2)*1.1)*0.9),6)</f>
        <v>37.2042</v>
      </c>
      <c r="DD13" t="s">
        <v>3</v>
      </c>
      <c r="DE13" t="s">
        <v>3</v>
      </c>
      <c r="DF13">
        <f t="shared" si="3"/>
        <v>0</v>
      </c>
      <c r="DG13">
        <f>ROUND(ROUND(AF13*AJ13,2)*CX13,2)</f>
        <v>2724.55</v>
      </c>
      <c r="DH13">
        <f>ROUND(ROUND(AG13*AK13,2)*CX13,2)</f>
        <v>765.72</v>
      </c>
      <c r="DI13">
        <f t="shared" si="4"/>
        <v>0</v>
      </c>
      <c r="DJ13">
        <f>DG13</f>
        <v>2724.55</v>
      </c>
      <c r="DK13">
        <v>0</v>
      </c>
      <c r="DL13" t="s">
        <v>581</v>
      </c>
      <c r="DM13">
        <v>0</v>
      </c>
      <c r="DN13" t="s">
        <v>577</v>
      </c>
      <c r="DO13">
        <v>16.93</v>
      </c>
    </row>
    <row r="14" spans="1:119" x14ac:dyDescent="0.2">
      <c r="A14">
        <f>ROW(Source!A36)</f>
        <v>36</v>
      </c>
      <c r="B14">
        <v>45965916</v>
      </c>
      <c r="C14">
        <v>45966052</v>
      </c>
      <c r="D14">
        <v>45086191</v>
      </c>
      <c r="E14">
        <v>1080</v>
      </c>
      <c r="F14">
        <v>1</v>
      </c>
      <c r="G14">
        <v>1080</v>
      </c>
      <c r="H14">
        <v>1</v>
      </c>
      <c r="I14" t="s">
        <v>575</v>
      </c>
      <c r="J14" t="s">
        <v>3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W14">
        <v>0</v>
      </c>
      <c r="X14">
        <v>476480486</v>
      </c>
      <c r="Y14">
        <f t="shared" ref="Y14:Y20" si="5">(AT14*1.1)</f>
        <v>11.880000000000003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10.8</v>
      </c>
      <c r="AU14" t="s">
        <v>32</v>
      </c>
      <c r="AV14">
        <v>1</v>
      </c>
      <c r="AW14">
        <v>2</v>
      </c>
      <c r="AX14">
        <v>45967351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ROUND(AT14*Source!I36*AH14*AL14,2)</f>
        <v>0</v>
      </c>
      <c r="CV14">
        <f>ROUND(Y14*Source!I36,9)</f>
        <v>4.3385759999999998</v>
      </c>
      <c r="CW14">
        <v>0</v>
      </c>
      <c r="CX14">
        <f>ROUND(Y14*Source!I36,9)</f>
        <v>4.3385759999999998</v>
      </c>
      <c r="CY14">
        <f>AD14</f>
        <v>0</v>
      </c>
      <c r="CZ14">
        <f>AH14</f>
        <v>0</v>
      </c>
      <c r="DA14">
        <f>AL14</f>
        <v>1</v>
      </c>
      <c r="DB14">
        <f t="shared" ref="DB14:DB20" si="6">ROUND((ROUND(AT14*CZ14,2)*1.1),6)</f>
        <v>0</v>
      </c>
      <c r="DC14">
        <f t="shared" ref="DC14:DC20" si="7">ROUND((ROUND(AT14*AG14,2)*1.1),6)</f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45965916</v>
      </c>
      <c r="C15">
        <v>45966052</v>
      </c>
      <c r="D15">
        <v>45157198</v>
      </c>
      <c r="E15">
        <v>1</v>
      </c>
      <c r="F15">
        <v>1</v>
      </c>
      <c r="G15">
        <v>1080</v>
      </c>
      <c r="H15">
        <v>2</v>
      </c>
      <c r="I15" t="s">
        <v>585</v>
      </c>
      <c r="J15" t="s">
        <v>586</v>
      </c>
      <c r="K15" t="s">
        <v>587</v>
      </c>
      <c r="L15">
        <v>1368</v>
      </c>
      <c r="N15">
        <v>1011</v>
      </c>
      <c r="O15" t="s">
        <v>155</v>
      </c>
      <c r="P15" t="s">
        <v>155</v>
      </c>
      <c r="Q15">
        <v>1</v>
      </c>
      <c r="W15">
        <v>0</v>
      </c>
      <c r="X15">
        <v>-741343433</v>
      </c>
      <c r="Y15">
        <f t="shared" si="5"/>
        <v>11.55</v>
      </c>
      <c r="AA15">
        <v>0</v>
      </c>
      <c r="AB15">
        <v>1107.0899999999999</v>
      </c>
      <c r="AC15">
        <v>744.56</v>
      </c>
      <c r="AD15">
        <v>0</v>
      </c>
      <c r="AE15">
        <v>0</v>
      </c>
      <c r="AF15">
        <v>41.45</v>
      </c>
      <c r="AG15">
        <v>12.62</v>
      </c>
      <c r="AH15">
        <v>0</v>
      </c>
      <c r="AI15">
        <v>1</v>
      </c>
      <c r="AJ15">
        <v>25.51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10.5</v>
      </c>
      <c r="AU15" t="s">
        <v>32</v>
      </c>
      <c r="AV15">
        <v>0</v>
      </c>
      <c r="AW15">
        <v>2</v>
      </c>
      <c r="AX15">
        <v>45967352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ROUND(Y15*Source!I36*DO15,9)</f>
        <v>53.231917199999998</v>
      </c>
      <c r="CX15">
        <f>ROUND(Y15*Source!I36,9)</f>
        <v>4.2180600000000004</v>
      </c>
      <c r="CY15">
        <f>AB15</f>
        <v>1107.0899999999999</v>
      </c>
      <c r="CZ15">
        <f>AF15</f>
        <v>41.45</v>
      </c>
      <c r="DA15">
        <f>AJ15</f>
        <v>25.51</v>
      </c>
      <c r="DB15">
        <f t="shared" si="6"/>
        <v>478.75299999999999</v>
      </c>
      <c r="DC15">
        <f t="shared" si="7"/>
        <v>145.761</v>
      </c>
      <c r="DD15" t="s">
        <v>3</v>
      </c>
      <c r="DE15" t="s">
        <v>3</v>
      </c>
      <c r="DF15">
        <f t="shared" si="3"/>
        <v>0</v>
      </c>
      <c r="DG15">
        <f>ROUND(ROUND(AF15*AJ15,2)*CX15,2)</f>
        <v>4460.13</v>
      </c>
      <c r="DH15">
        <f>ROUND(ROUND(AG15*AK15,2)*CX15,2)</f>
        <v>2999.63</v>
      </c>
      <c r="DI15">
        <f t="shared" si="4"/>
        <v>0</v>
      </c>
      <c r="DJ15">
        <f>DG15</f>
        <v>4460.13</v>
      </c>
      <c r="DK15">
        <v>0</v>
      </c>
      <c r="DL15" t="s">
        <v>581</v>
      </c>
      <c r="DM15">
        <v>0</v>
      </c>
      <c r="DN15" t="s">
        <v>577</v>
      </c>
      <c r="DO15">
        <v>12.62</v>
      </c>
    </row>
    <row r="16" spans="1:119" x14ac:dyDescent="0.2">
      <c r="A16">
        <f>ROW(Source!A36)</f>
        <v>36</v>
      </c>
      <c r="B16">
        <v>45965916</v>
      </c>
      <c r="C16">
        <v>45966052</v>
      </c>
      <c r="D16">
        <v>45157648</v>
      </c>
      <c r="E16">
        <v>1</v>
      </c>
      <c r="F16">
        <v>1</v>
      </c>
      <c r="G16">
        <v>1080</v>
      </c>
      <c r="H16">
        <v>2</v>
      </c>
      <c r="I16" t="s">
        <v>588</v>
      </c>
      <c r="J16" t="s">
        <v>589</v>
      </c>
      <c r="K16" t="s">
        <v>590</v>
      </c>
      <c r="L16">
        <v>1368</v>
      </c>
      <c r="N16">
        <v>1011</v>
      </c>
      <c r="O16" t="s">
        <v>155</v>
      </c>
      <c r="P16" t="s">
        <v>155</v>
      </c>
      <c r="Q16">
        <v>1</v>
      </c>
      <c r="W16">
        <v>0</v>
      </c>
      <c r="X16">
        <v>1640567962</v>
      </c>
      <c r="Y16">
        <f t="shared" si="5"/>
        <v>11.55</v>
      </c>
      <c r="AA16">
        <v>0</v>
      </c>
      <c r="AB16">
        <v>1.92</v>
      </c>
      <c r="AC16">
        <v>0</v>
      </c>
      <c r="AD16">
        <v>0</v>
      </c>
      <c r="AE16">
        <v>0</v>
      </c>
      <c r="AF16">
        <v>0.2</v>
      </c>
      <c r="AG16">
        <v>0</v>
      </c>
      <c r="AH16">
        <v>0</v>
      </c>
      <c r="AI16">
        <v>1</v>
      </c>
      <c r="AJ16">
        <v>9.15</v>
      </c>
      <c r="AK16">
        <v>56.35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10.5</v>
      </c>
      <c r="AU16" t="s">
        <v>32</v>
      </c>
      <c r="AV16">
        <v>0</v>
      </c>
      <c r="AW16">
        <v>2</v>
      </c>
      <c r="AX16">
        <v>45967353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ROUND(Y16*Source!I36*DO16,9)</f>
        <v>0</v>
      </c>
      <c r="CX16">
        <f>ROUND(Y16*Source!I36,9)</f>
        <v>4.2180600000000004</v>
      </c>
      <c r="CY16">
        <f>AB16</f>
        <v>1.92</v>
      </c>
      <c r="CZ16">
        <f>AF16</f>
        <v>0.2</v>
      </c>
      <c r="DA16">
        <f>AJ16</f>
        <v>9.15</v>
      </c>
      <c r="DB16">
        <f t="shared" si="6"/>
        <v>2.31</v>
      </c>
      <c r="DC16">
        <f t="shared" si="7"/>
        <v>0</v>
      </c>
      <c r="DD16" t="s">
        <v>3</v>
      </c>
      <c r="DE16" t="s">
        <v>3</v>
      </c>
      <c r="DF16">
        <f t="shared" si="3"/>
        <v>0</v>
      </c>
      <c r="DG16">
        <f>ROUND(ROUND(AF16*AJ16,2)*CX16,2)</f>
        <v>7.72</v>
      </c>
      <c r="DH16">
        <f>ROUND(ROUND(AG16*AK16,2)*CX16,2)</f>
        <v>0</v>
      </c>
      <c r="DI16">
        <f t="shared" si="4"/>
        <v>0</v>
      </c>
      <c r="DJ16">
        <f>DG16</f>
        <v>7.72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ROW(Source!A38)</f>
        <v>38</v>
      </c>
      <c r="B17">
        <v>45965916</v>
      </c>
      <c r="C17">
        <v>45966060</v>
      </c>
      <c r="D17">
        <v>45086191</v>
      </c>
      <c r="E17">
        <v>1080</v>
      </c>
      <c r="F17">
        <v>1</v>
      </c>
      <c r="G17">
        <v>1080</v>
      </c>
      <c r="H17">
        <v>1</v>
      </c>
      <c r="I17" t="s">
        <v>575</v>
      </c>
      <c r="J17" t="s">
        <v>3</v>
      </c>
      <c r="K17" t="s">
        <v>576</v>
      </c>
      <c r="L17">
        <v>1191</v>
      </c>
      <c r="N17">
        <v>1013</v>
      </c>
      <c r="O17" t="s">
        <v>577</v>
      </c>
      <c r="P17" t="s">
        <v>577</v>
      </c>
      <c r="Q17">
        <v>1</v>
      </c>
      <c r="W17">
        <v>0</v>
      </c>
      <c r="X17">
        <v>476480486</v>
      </c>
      <c r="Y17">
        <f t="shared" si="5"/>
        <v>0.8580000000000001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0.78</v>
      </c>
      <c r="AU17" t="s">
        <v>32</v>
      </c>
      <c r="AV17">
        <v>1</v>
      </c>
      <c r="AW17">
        <v>2</v>
      </c>
      <c r="AX17">
        <v>45967354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ROUND(AT17*Source!I38*AH17*AL17,2)</f>
        <v>0</v>
      </c>
      <c r="CV17">
        <f>ROUND(Y17*Source!I38,9)</f>
        <v>20.08578</v>
      </c>
      <c r="CW17">
        <v>0</v>
      </c>
      <c r="CX17">
        <f>ROUND(Y17*Source!I38,9)</f>
        <v>20.08578</v>
      </c>
      <c r="CY17">
        <f>AD17</f>
        <v>0</v>
      </c>
      <c r="CZ17">
        <f>AH17</f>
        <v>0</v>
      </c>
      <c r="DA17">
        <f>AL17</f>
        <v>1</v>
      </c>
      <c r="DB17">
        <f t="shared" si="6"/>
        <v>0</v>
      </c>
      <c r="DC17">
        <f t="shared" si="7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ROW(Source!A38)</f>
        <v>38</v>
      </c>
      <c r="B18">
        <v>45965916</v>
      </c>
      <c r="C18">
        <v>45966060</v>
      </c>
      <c r="D18">
        <v>45157201</v>
      </c>
      <c r="E18">
        <v>1</v>
      </c>
      <c r="F18">
        <v>1</v>
      </c>
      <c r="G18">
        <v>1080</v>
      </c>
      <c r="H18">
        <v>2</v>
      </c>
      <c r="I18" t="s">
        <v>591</v>
      </c>
      <c r="J18" t="s">
        <v>592</v>
      </c>
      <c r="K18" t="s">
        <v>593</v>
      </c>
      <c r="L18">
        <v>1368</v>
      </c>
      <c r="N18">
        <v>1011</v>
      </c>
      <c r="O18" t="s">
        <v>155</v>
      </c>
      <c r="P18" t="s">
        <v>155</v>
      </c>
      <c r="Q18">
        <v>1</v>
      </c>
      <c r="W18">
        <v>0</v>
      </c>
      <c r="X18">
        <v>-1306076549</v>
      </c>
      <c r="Y18">
        <f t="shared" si="5"/>
        <v>0.19800000000000001</v>
      </c>
      <c r="AA18">
        <v>0</v>
      </c>
      <c r="AB18">
        <v>1022.37</v>
      </c>
      <c r="AC18">
        <v>744.56</v>
      </c>
      <c r="AD18">
        <v>0</v>
      </c>
      <c r="AE18">
        <v>0</v>
      </c>
      <c r="AF18">
        <v>34.479999999999997</v>
      </c>
      <c r="AG18">
        <v>12.62</v>
      </c>
      <c r="AH18">
        <v>0</v>
      </c>
      <c r="AI18">
        <v>1</v>
      </c>
      <c r="AJ18">
        <v>28.32</v>
      </c>
      <c r="AK18">
        <v>56.35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0.18</v>
      </c>
      <c r="AU18" t="s">
        <v>32</v>
      </c>
      <c r="AV18">
        <v>0</v>
      </c>
      <c r="AW18">
        <v>2</v>
      </c>
      <c r="AX18">
        <v>45967355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ROUND(Y18*Source!I38*DO18,9)</f>
        <v>58.495971599999997</v>
      </c>
      <c r="CX18">
        <f>ROUND(Y18*Source!I38,9)</f>
        <v>4.6351800000000001</v>
      </c>
      <c r="CY18">
        <f>AB18</f>
        <v>1022.37</v>
      </c>
      <c r="CZ18">
        <f>AF18</f>
        <v>34.479999999999997</v>
      </c>
      <c r="DA18">
        <f>AJ18</f>
        <v>28.32</v>
      </c>
      <c r="DB18">
        <f t="shared" si="6"/>
        <v>6.8310000000000004</v>
      </c>
      <c r="DC18">
        <f t="shared" si="7"/>
        <v>2.4969999999999999</v>
      </c>
      <c r="DD18" t="s">
        <v>3</v>
      </c>
      <c r="DE18" t="s">
        <v>3</v>
      </c>
      <c r="DF18">
        <f t="shared" si="3"/>
        <v>0</v>
      </c>
      <c r="DG18">
        <f>ROUND(ROUND(AF18*AJ18,2)*CX18,2)</f>
        <v>4526.1099999999997</v>
      </c>
      <c r="DH18">
        <f>ROUND(ROUND(AG18*AK18,2)*CX18,2)</f>
        <v>3296.26</v>
      </c>
      <c r="DI18">
        <f t="shared" si="4"/>
        <v>0</v>
      </c>
      <c r="DJ18">
        <f>DG18</f>
        <v>4526.1099999999997</v>
      </c>
      <c r="DK18">
        <v>0</v>
      </c>
      <c r="DL18" t="s">
        <v>581</v>
      </c>
      <c r="DM18">
        <v>0</v>
      </c>
      <c r="DN18" t="s">
        <v>577</v>
      </c>
      <c r="DO18">
        <v>12.62</v>
      </c>
    </row>
    <row r="19" spans="1:119" x14ac:dyDescent="0.2">
      <c r="A19">
        <f>ROW(Source!A38)</f>
        <v>38</v>
      </c>
      <c r="B19">
        <v>45965916</v>
      </c>
      <c r="C19">
        <v>45966060</v>
      </c>
      <c r="D19">
        <v>45157648</v>
      </c>
      <c r="E19">
        <v>1</v>
      </c>
      <c r="F19">
        <v>1</v>
      </c>
      <c r="G19">
        <v>1080</v>
      </c>
      <c r="H19">
        <v>2</v>
      </c>
      <c r="I19" t="s">
        <v>588</v>
      </c>
      <c r="J19" t="s">
        <v>589</v>
      </c>
      <c r="K19" t="s">
        <v>590</v>
      </c>
      <c r="L19">
        <v>1368</v>
      </c>
      <c r="N19">
        <v>1011</v>
      </c>
      <c r="O19" t="s">
        <v>155</v>
      </c>
      <c r="P19" t="s">
        <v>155</v>
      </c>
      <c r="Q19">
        <v>1</v>
      </c>
      <c r="W19">
        <v>0</v>
      </c>
      <c r="X19">
        <v>1640567962</v>
      </c>
      <c r="Y19">
        <f t="shared" si="5"/>
        <v>0.39600000000000002</v>
      </c>
      <c r="AA19">
        <v>0</v>
      </c>
      <c r="AB19">
        <v>1.92</v>
      </c>
      <c r="AC19">
        <v>0</v>
      </c>
      <c r="AD19">
        <v>0</v>
      </c>
      <c r="AE19">
        <v>0</v>
      </c>
      <c r="AF19">
        <v>0.2</v>
      </c>
      <c r="AG19">
        <v>0</v>
      </c>
      <c r="AH19">
        <v>0</v>
      </c>
      <c r="AI19">
        <v>1</v>
      </c>
      <c r="AJ19">
        <v>9.15</v>
      </c>
      <c r="AK19">
        <v>56.35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0.36</v>
      </c>
      <c r="AU19" t="s">
        <v>32</v>
      </c>
      <c r="AV19">
        <v>0</v>
      </c>
      <c r="AW19">
        <v>2</v>
      </c>
      <c r="AX19">
        <v>45967356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ROUND(Y19*Source!I38*DO19,9)</f>
        <v>0</v>
      </c>
      <c r="CX19">
        <f>ROUND(Y19*Source!I38,9)</f>
        <v>9.2703600000000002</v>
      </c>
      <c r="CY19">
        <f>AB19</f>
        <v>1.92</v>
      </c>
      <c r="CZ19">
        <f>AF19</f>
        <v>0.2</v>
      </c>
      <c r="DA19">
        <f>AJ19</f>
        <v>9.15</v>
      </c>
      <c r="DB19">
        <f t="shared" si="6"/>
        <v>7.6999999999999999E-2</v>
      </c>
      <c r="DC19">
        <f t="shared" si="7"/>
        <v>0</v>
      </c>
      <c r="DD19" t="s">
        <v>3</v>
      </c>
      <c r="DE19" t="s">
        <v>3</v>
      </c>
      <c r="DF19">
        <f t="shared" si="3"/>
        <v>0</v>
      </c>
      <c r="DG19">
        <f>ROUND(ROUND(AF19*AJ19,2)*CX19,2)</f>
        <v>16.96</v>
      </c>
      <c r="DH19">
        <f>ROUND(ROUND(AG19*AK19,2)*CX19,2)</f>
        <v>0</v>
      </c>
      <c r="DI19">
        <f t="shared" si="4"/>
        <v>0</v>
      </c>
      <c r="DJ19">
        <f>DG19</f>
        <v>16.96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ROW(Source!A38)</f>
        <v>38</v>
      </c>
      <c r="B20">
        <v>45965916</v>
      </c>
      <c r="C20">
        <v>45966060</v>
      </c>
      <c r="D20">
        <v>45156905</v>
      </c>
      <c r="E20">
        <v>1</v>
      </c>
      <c r="F20">
        <v>1</v>
      </c>
      <c r="G20">
        <v>1080</v>
      </c>
      <c r="H20">
        <v>2</v>
      </c>
      <c r="I20" t="s">
        <v>594</v>
      </c>
      <c r="J20" t="s">
        <v>595</v>
      </c>
      <c r="K20" t="s">
        <v>596</v>
      </c>
      <c r="L20">
        <v>1368</v>
      </c>
      <c r="N20">
        <v>1011</v>
      </c>
      <c r="O20" t="s">
        <v>155</v>
      </c>
      <c r="P20" t="s">
        <v>155</v>
      </c>
      <c r="Q20">
        <v>1</v>
      </c>
      <c r="W20">
        <v>0</v>
      </c>
      <c r="X20">
        <v>1854001473</v>
      </c>
      <c r="Y20">
        <f t="shared" si="5"/>
        <v>7.7000000000000013E-2</v>
      </c>
      <c r="AA20">
        <v>0</v>
      </c>
      <c r="AB20">
        <v>2516.11</v>
      </c>
      <c r="AC20">
        <v>857.84</v>
      </c>
      <c r="AD20">
        <v>0</v>
      </c>
      <c r="AE20">
        <v>0</v>
      </c>
      <c r="AF20">
        <v>153.94999999999999</v>
      </c>
      <c r="AG20">
        <v>14.54</v>
      </c>
      <c r="AH20">
        <v>0</v>
      </c>
      <c r="AI20">
        <v>1</v>
      </c>
      <c r="AJ20">
        <v>15.61</v>
      </c>
      <c r="AK20">
        <v>56.35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7.0000000000000007E-2</v>
      </c>
      <c r="AU20" t="s">
        <v>32</v>
      </c>
      <c r="AV20">
        <v>0</v>
      </c>
      <c r="AW20">
        <v>2</v>
      </c>
      <c r="AX20">
        <v>45967357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ROUND(Y20*Source!I38*DO20,9)</f>
        <v>26.209367799999999</v>
      </c>
      <c r="CX20">
        <f>ROUND(Y20*Source!I38,9)</f>
        <v>1.80257</v>
      </c>
      <c r="CY20">
        <f>AB20</f>
        <v>2516.11</v>
      </c>
      <c r="CZ20">
        <f>AF20</f>
        <v>153.94999999999999</v>
      </c>
      <c r="DA20">
        <f>AJ20</f>
        <v>15.61</v>
      </c>
      <c r="DB20">
        <f t="shared" si="6"/>
        <v>11.858000000000001</v>
      </c>
      <c r="DC20">
        <f t="shared" si="7"/>
        <v>1.1220000000000001</v>
      </c>
      <c r="DD20" t="s">
        <v>3</v>
      </c>
      <c r="DE20" t="s">
        <v>3</v>
      </c>
      <c r="DF20">
        <f t="shared" si="3"/>
        <v>0</v>
      </c>
      <c r="DG20">
        <f>ROUND(ROUND(AF20*AJ20,2)*CX20,2)</f>
        <v>4331.8599999999997</v>
      </c>
      <c r="DH20">
        <f>ROUND(ROUND(AG20*AK20,2)*CX20,2)</f>
        <v>1476.9</v>
      </c>
      <c r="DI20">
        <f t="shared" si="4"/>
        <v>0</v>
      </c>
      <c r="DJ20">
        <f>DG20</f>
        <v>4331.8599999999997</v>
      </c>
      <c r="DK20">
        <v>0</v>
      </c>
      <c r="DL20" t="s">
        <v>581</v>
      </c>
      <c r="DM20">
        <v>0</v>
      </c>
      <c r="DN20" t="s">
        <v>577</v>
      </c>
      <c r="DO20">
        <v>14.54</v>
      </c>
    </row>
    <row r="21" spans="1:119" x14ac:dyDescent="0.2">
      <c r="A21">
        <f>ROW(Source!A38)</f>
        <v>38</v>
      </c>
      <c r="B21">
        <v>45965916</v>
      </c>
      <c r="C21">
        <v>45966060</v>
      </c>
      <c r="D21">
        <v>45125839</v>
      </c>
      <c r="E21">
        <v>1</v>
      </c>
      <c r="F21">
        <v>1</v>
      </c>
      <c r="G21">
        <v>1080</v>
      </c>
      <c r="H21">
        <v>3</v>
      </c>
      <c r="I21" t="s">
        <v>271</v>
      </c>
      <c r="J21" t="s">
        <v>273</v>
      </c>
      <c r="K21" t="s">
        <v>272</v>
      </c>
      <c r="L21">
        <v>1339</v>
      </c>
      <c r="N21">
        <v>1007</v>
      </c>
      <c r="O21" t="s">
        <v>77</v>
      </c>
      <c r="P21" t="s">
        <v>77</v>
      </c>
      <c r="Q21">
        <v>1</v>
      </c>
      <c r="W21">
        <v>0</v>
      </c>
      <c r="X21">
        <v>-744103292</v>
      </c>
      <c r="Y21">
        <f>(AT21*1)</f>
        <v>0.15</v>
      </c>
      <c r="AA21">
        <v>54.96</v>
      </c>
      <c r="AB21">
        <v>0</v>
      </c>
      <c r="AC21">
        <v>0</v>
      </c>
      <c r="AD21">
        <v>0</v>
      </c>
      <c r="AE21">
        <v>7.07</v>
      </c>
      <c r="AF21">
        <v>0</v>
      </c>
      <c r="AG21">
        <v>0</v>
      </c>
      <c r="AH21">
        <v>0</v>
      </c>
      <c r="AI21">
        <v>7.75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0.15</v>
      </c>
      <c r="AU21" t="s">
        <v>31</v>
      </c>
      <c r="AV21">
        <v>0</v>
      </c>
      <c r="AW21">
        <v>2</v>
      </c>
      <c r="AX21">
        <v>45967358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ROUND(Y21*Source!I38,9)</f>
        <v>3.5114999999999998</v>
      </c>
      <c r="CY21">
        <f>AA21</f>
        <v>54.96</v>
      </c>
      <c r="CZ21">
        <f>AE21</f>
        <v>7.07</v>
      </c>
      <c r="DA21">
        <f>AI21</f>
        <v>7.75</v>
      </c>
      <c r="DB21">
        <f>ROUND((ROUND(AT21*CZ21,2)*1),6)</f>
        <v>1.06</v>
      </c>
      <c r="DC21">
        <f>ROUND((ROUND(AT21*AG21,2)*1),6)</f>
        <v>0</v>
      </c>
      <c r="DD21" t="s">
        <v>3</v>
      </c>
      <c r="DE21" t="s">
        <v>3</v>
      </c>
      <c r="DF21">
        <f>ROUND(ROUND(AE21*AI21,2)*CX21,2)</f>
        <v>192.4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DF21</f>
        <v>192.4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45965916</v>
      </c>
      <c r="C22">
        <v>45966060</v>
      </c>
      <c r="D22">
        <v>45126301</v>
      </c>
      <c r="E22">
        <v>1</v>
      </c>
      <c r="F22">
        <v>1</v>
      </c>
      <c r="G22">
        <v>1080</v>
      </c>
      <c r="H22">
        <v>3</v>
      </c>
      <c r="I22" t="s">
        <v>75</v>
      </c>
      <c r="J22" t="s">
        <v>78</v>
      </c>
      <c r="K22" t="s">
        <v>76</v>
      </c>
      <c r="L22">
        <v>1339</v>
      </c>
      <c r="N22">
        <v>1007</v>
      </c>
      <c r="O22" t="s">
        <v>77</v>
      </c>
      <c r="P22" t="s">
        <v>77</v>
      </c>
      <c r="Q22">
        <v>1</v>
      </c>
      <c r="W22">
        <v>0</v>
      </c>
      <c r="X22">
        <v>-269784120</v>
      </c>
      <c r="Y22">
        <f>AT22</f>
        <v>1.0999573</v>
      </c>
      <c r="AA22">
        <v>1002</v>
      </c>
      <c r="AB22">
        <v>0</v>
      </c>
      <c r="AC22">
        <v>0</v>
      </c>
      <c r="AD22">
        <v>0</v>
      </c>
      <c r="AE22">
        <v>99.9</v>
      </c>
      <c r="AF22">
        <v>0</v>
      </c>
      <c r="AG22">
        <v>0</v>
      </c>
      <c r="AH22">
        <v>0</v>
      </c>
      <c r="AI22">
        <v>10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1.0999573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ROUND(Y22*Source!I38,9)</f>
        <v>25.750000393000001</v>
      </c>
      <c r="CY22">
        <f>AA22</f>
        <v>1002</v>
      </c>
      <c r="CZ22">
        <f>AE22</f>
        <v>99.9</v>
      </c>
      <c r="DA22">
        <f>AI22</f>
        <v>10</v>
      </c>
      <c r="DB22">
        <f>ROUND(ROUND(AT22*CZ22,2),6)</f>
        <v>109.89</v>
      </c>
      <c r="DC22">
        <f>ROUND(ROUND(AT22*AG22,2),6)</f>
        <v>0</v>
      </c>
      <c r="DD22" t="s">
        <v>3</v>
      </c>
      <c r="DE22" t="s">
        <v>3</v>
      </c>
      <c r="DF22">
        <f>ROUND(ROUND(AE22*AI22,2)*CX22,2)</f>
        <v>25724.25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DF22</f>
        <v>25724.25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ROW(Source!A40)</f>
        <v>40</v>
      </c>
      <c r="B23">
        <v>45965916</v>
      </c>
      <c r="C23">
        <v>45966074</v>
      </c>
      <c r="D23">
        <v>45086191</v>
      </c>
      <c r="E23">
        <v>1080</v>
      </c>
      <c r="F23">
        <v>1</v>
      </c>
      <c r="G23">
        <v>1080</v>
      </c>
      <c r="H23">
        <v>1</v>
      </c>
      <c r="I23" t="s">
        <v>575</v>
      </c>
      <c r="J23" t="s">
        <v>3</v>
      </c>
      <c r="K23" t="s">
        <v>576</v>
      </c>
      <c r="L23">
        <v>1191</v>
      </c>
      <c r="N23">
        <v>1013</v>
      </c>
      <c r="O23" t="s">
        <v>577</v>
      </c>
      <c r="P23" t="s">
        <v>577</v>
      </c>
      <c r="Q23">
        <v>1</v>
      </c>
      <c r="W23">
        <v>0</v>
      </c>
      <c r="X23">
        <v>476480486</v>
      </c>
      <c r="Y23">
        <f>(AT23*1.1)</f>
        <v>148.5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135</v>
      </c>
      <c r="AU23" t="s">
        <v>32</v>
      </c>
      <c r="AV23">
        <v>1</v>
      </c>
      <c r="AW23">
        <v>2</v>
      </c>
      <c r="AX23">
        <v>45967360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ROUND(AT23*Source!I40*AH23*AL23,2)</f>
        <v>0</v>
      </c>
      <c r="CV23">
        <f>ROUND(Y23*Source!I40,9)</f>
        <v>4.1728500000000004</v>
      </c>
      <c r="CW23">
        <v>0</v>
      </c>
      <c r="CX23">
        <f>ROUND(Y23*Source!I40,9)</f>
        <v>4.1728500000000004</v>
      </c>
      <c r="CY23">
        <f>AD23</f>
        <v>0</v>
      </c>
      <c r="CZ23">
        <f>AH23</f>
        <v>0</v>
      </c>
      <c r="DA23">
        <f>AL23</f>
        <v>1</v>
      </c>
      <c r="DB23">
        <f>ROUND((ROUND(AT23*CZ23,2)*1.1),6)</f>
        <v>0</v>
      </c>
      <c r="DC23">
        <f>ROUND((ROUND(AT23*AG23,2)*1.1),6)</f>
        <v>0</v>
      </c>
      <c r="DD23" t="s">
        <v>3</v>
      </c>
      <c r="DE23" t="s">
        <v>3</v>
      </c>
      <c r="DF23">
        <f>ROUND(ROUND(AE23,2)*CX23,2)</f>
        <v>0</v>
      </c>
      <c r="DG23">
        <f>ROUND(ROUND(AF23,2)*CX23,2)</f>
        <v>0</v>
      </c>
      <c r="DH23">
        <f>ROUND(ROUND(AG23,2)*CX23,2)</f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ROW(Source!A40)</f>
        <v>40</v>
      </c>
      <c r="B24">
        <v>45965916</v>
      </c>
      <c r="C24">
        <v>45966074</v>
      </c>
      <c r="D24">
        <v>45157605</v>
      </c>
      <c r="E24">
        <v>1</v>
      </c>
      <c r="F24">
        <v>1</v>
      </c>
      <c r="G24">
        <v>1080</v>
      </c>
      <c r="H24">
        <v>2</v>
      </c>
      <c r="I24" t="s">
        <v>597</v>
      </c>
      <c r="J24" t="s">
        <v>598</v>
      </c>
      <c r="K24" t="s">
        <v>599</v>
      </c>
      <c r="L24">
        <v>1368</v>
      </c>
      <c r="N24">
        <v>1011</v>
      </c>
      <c r="O24" t="s">
        <v>155</v>
      </c>
      <c r="P24" t="s">
        <v>155</v>
      </c>
      <c r="Q24">
        <v>1</v>
      </c>
      <c r="W24">
        <v>0</v>
      </c>
      <c r="X24">
        <v>1346534067</v>
      </c>
      <c r="Y24">
        <f>(AT24*1.1)</f>
        <v>0.13200000000000001</v>
      </c>
      <c r="AA24">
        <v>0</v>
      </c>
      <c r="AB24">
        <v>1836.33</v>
      </c>
      <c r="AC24">
        <v>744.56</v>
      </c>
      <c r="AD24">
        <v>0</v>
      </c>
      <c r="AE24">
        <v>0</v>
      </c>
      <c r="AF24">
        <v>119.07</v>
      </c>
      <c r="AG24">
        <v>12.62</v>
      </c>
      <c r="AH24">
        <v>0</v>
      </c>
      <c r="AI24">
        <v>1</v>
      </c>
      <c r="AJ24">
        <v>14.73</v>
      </c>
      <c r="AK24">
        <v>56.35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0.12</v>
      </c>
      <c r="AU24" t="s">
        <v>32</v>
      </c>
      <c r="AV24">
        <v>0</v>
      </c>
      <c r="AW24">
        <v>2</v>
      </c>
      <c r="AX24">
        <v>45967361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ROUND(Y24*Source!I40*DO24,9)</f>
        <v>4.6810103999999998E-2</v>
      </c>
      <c r="CX24">
        <f>ROUND(Y24*Source!I40,9)</f>
        <v>3.7092000000000002E-3</v>
      </c>
      <c r="CY24">
        <f>AB24</f>
        <v>1836.33</v>
      </c>
      <c r="CZ24">
        <f>AF24</f>
        <v>119.07</v>
      </c>
      <c r="DA24">
        <f>AJ24</f>
        <v>14.73</v>
      </c>
      <c r="DB24">
        <f>ROUND((ROUND(AT24*CZ24,2)*1.1),6)</f>
        <v>15.718999999999999</v>
      </c>
      <c r="DC24">
        <f>ROUND((ROUND(AT24*AG24,2)*1.1),6)</f>
        <v>1.661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6.51</v>
      </c>
      <c r="DH24">
        <f>ROUND(ROUND(AG24*AK24,2)*CX24,2)</f>
        <v>2.64</v>
      </c>
      <c r="DI24">
        <f t="shared" si="4"/>
        <v>0</v>
      </c>
      <c r="DJ24">
        <f>DG24</f>
        <v>6.51</v>
      </c>
      <c r="DK24">
        <v>0</v>
      </c>
      <c r="DL24" t="s">
        <v>581</v>
      </c>
      <c r="DM24">
        <v>0</v>
      </c>
      <c r="DN24" t="s">
        <v>577</v>
      </c>
      <c r="DO24">
        <v>12.62</v>
      </c>
    </row>
    <row r="25" spans="1:119" x14ac:dyDescent="0.2">
      <c r="A25">
        <f>ROW(Source!A40)</f>
        <v>40</v>
      </c>
      <c r="B25">
        <v>45965916</v>
      </c>
      <c r="C25">
        <v>45966074</v>
      </c>
      <c r="D25">
        <v>45157098</v>
      </c>
      <c r="E25">
        <v>1</v>
      </c>
      <c r="F25">
        <v>1</v>
      </c>
      <c r="G25">
        <v>1080</v>
      </c>
      <c r="H25">
        <v>2</v>
      </c>
      <c r="I25" t="s">
        <v>600</v>
      </c>
      <c r="J25" t="s">
        <v>601</v>
      </c>
      <c r="K25" t="s">
        <v>602</v>
      </c>
      <c r="L25">
        <v>1368</v>
      </c>
      <c r="N25">
        <v>1011</v>
      </c>
      <c r="O25" t="s">
        <v>155</v>
      </c>
      <c r="P25" t="s">
        <v>155</v>
      </c>
      <c r="Q25">
        <v>1</v>
      </c>
      <c r="W25">
        <v>0</v>
      </c>
      <c r="X25">
        <v>-877802566</v>
      </c>
      <c r="Y25">
        <f>(AT25*1.1)</f>
        <v>6.5230000000000006</v>
      </c>
      <c r="AA25">
        <v>0</v>
      </c>
      <c r="AB25">
        <v>2.82</v>
      </c>
      <c r="AC25">
        <v>0</v>
      </c>
      <c r="AD25">
        <v>0</v>
      </c>
      <c r="AE25">
        <v>0</v>
      </c>
      <c r="AF25">
        <v>0.23</v>
      </c>
      <c r="AG25">
        <v>0</v>
      </c>
      <c r="AH25">
        <v>0</v>
      </c>
      <c r="AI25">
        <v>1</v>
      </c>
      <c r="AJ25">
        <v>11.7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5.93</v>
      </c>
      <c r="AU25" t="s">
        <v>32</v>
      </c>
      <c r="AV25">
        <v>0</v>
      </c>
      <c r="AW25">
        <v>2</v>
      </c>
      <c r="AX25">
        <v>45967362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ROUND(Y25*Source!I40*DO25,9)</f>
        <v>0</v>
      </c>
      <c r="CX25">
        <f>ROUND(Y25*Source!I40,9)</f>
        <v>0.1832963</v>
      </c>
      <c r="CY25">
        <f>AB25</f>
        <v>2.82</v>
      </c>
      <c r="CZ25">
        <f>AF25</f>
        <v>0.23</v>
      </c>
      <c r="DA25">
        <f>AJ25</f>
        <v>11.7</v>
      </c>
      <c r="DB25">
        <f>ROUND((ROUND(AT25*CZ25,2)*1.1),6)</f>
        <v>1.496</v>
      </c>
      <c r="DC25">
        <f>ROUND((ROUND(AT25*AG25,2)*1.1),6)</f>
        <v>0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0.49</v>
      </c>
      <c r="DH25">
        <f>ROUND(ROUND(AG25*AK25,2)*CX25,2)</f>
        <v>0</v>
      </c>
      <c r="DI25">
        <f t="shared" si="4"/>
        <v>0</v>
      </c>
      <c r="DJ25">
        <f>DG25</f>
        <v>0.49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ROW(Source!A40)</f>
        <v>40</v>
      </c>
      <c r="B26">
        <v>45965916</v>
      </c>
      <c r="C26">
        <v>45966074</v>
      </c>
      <c r="D26">
        <v>45125839</v>
      </c>
      <c r="E26">
        <v>1</v>
      </c>
      <c r="F26">
        <v>1</v>
      </c>
      <c r="G26">
        <v>1080</v>
      </c>
      <c r="H26">
        <v>3</v>
      </c>
      <c r="I26" t="s">
        <v>271</v>
      </c>
      <c r="J26" t="s">
        <v>273</v>
      </c>
      <c r="K26" t="s">
        <v>272</v>
      </c>
      <c r="L26">
        <v>1339</v>
      </c>
      <c r="N26">
        <v>1007</v>
      </c>
      <c r="O26" t="s">
        <v>77</v>
      </c>
      <c r="P26" t="s">
        <v>77</v>
      </c>
      <c r="Q26">
        <v>1</v>
      </c>
      <c r="W26">
        <v>0</v>
      </c>
      <c r="X26">
        <v>-744103292</v>
      </c>
      <c r="Y26">
        <f>(AT26*1)</f>
        <v>1.75</v>
      </c>
      <c r="AA26">
        <v>56</v>
      </c>
      <c r="AB26">
        <v>0</v>
      </c>
      <c r="AC26">
        <v>0</v>
      </c>
      <c r="AD26">
        <v>0</v>
      </c>
      <c r="AE26">
        <v>7.07</v>
      </c>
      <c r="AF26">
        <v>0</v>
      </c>
      <c r="AG26">
        <v>0</v>
      </c>
      <c r="AH26">
        <v>0</v>
      </c>
      <c r="AI26">
        <v>7.75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1.75</v>
      </c>
      <c r="AU26" t="s">
        <v>31</v>
      </c>
      <c r="AV26">
        <v>0</v>
      </c>
      <c r="AW26">
        <v>2</v>
      </c>
      <c r="AX26">
        <v>45967363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ROUND(Y26*Source!I40,9)</f>
        <v>4.9175000000000003E-2</v>
      </c>
      <c r="CY26">
        <f>AA26</f>
        <v>56</v>
      </c>
      <c r="CZ26">
        <f>AE26</f>
        <v>7.07</v>
      </c>
      <c r="DA26">
        <f>AI26</f>
        <v>7.75</v>
      </c>
      <c r="DB26">
        <f>ROUND((ROUND(AT26*CZ26,2)*1),6)</f>
        <v>12.37</v>
      </c>
      <c r="DC26">
        <f>ROUND((ROUND(AT26*AG26,2)*1),6)</f>
        <v>0</v>
      </c>
      <c r="DD26" t="s">
        <v>3</v>
      </c>
      <c r="DE26" t="s">
        <v>3</v>
      </c>
      <c r="DF26">
        <f>ROUND(ROUND(AE26*AI26,2)*CX26,2)</f>
        <v>2.69</v>
      </c>
      <c r="DG26">
        <f>ROUND(ROUND(AF26,2)*CX26,2)</f>
        <v>0</v>
      </c>
      <c r="DH26">
        <f>ROUND(ROUND(AG26,2)*CX26,2)</f>
        <v>0</v>
      </c>
      <c r="DI26">
        <f t="shared" si="4"/>
        <v>0</v>
      </c>
      <c r="DJ26">
        <f>DF26</f>
        <v>2.69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ROW(Source!A40)</f>
        <v>40</v>
      </c>
      <c r="B27">
        <v>45965916</v>
      </c>
      <c r="C27">
        <v>45966074</v>
      </c>
      <c r="D27">
        <v>45126244</v>
      </c>
      <c r="E27">
        <v>1</v>
      </c>
      <c r="F27">
        <v>1</v>
      </c>
      <c r="G27">
        <v>1080</v>
      </c>
      <c r="H27">
        <v>3</v>
      </c>
      <c r="I27" t="s">
        <v>603</v>
      </c>
      <c r="J27" t="s">
        <v>604</v>
      </c>
      <c r="K27" t="s">
        <v>605</v>
      </c>
      <c r="L27">
        <v>1327</v>
      </c>
      <c r="N27">
        <v>1005</v>
      </c>
      <c r="O27" t="s">
        <v>167</v>
      </c>
      <c r="P27" t="s">
        <v>167</v>
      </c>
      <c r="Q27">
        <v>1</v>
      </c>
      <c r="W27">
        <v>0</v>
      </c>
      <c r="X27">
        <v>-1221648741</v>
      </c>
      <c r="Y27">
        <f>(AT27*1)</f>
        <v>250</v>
      </c>
      <c r="AA27">
        <v>54.08</v>
      </c>
      <c r="AB27">
        <v>0</v>
      </c>
      <c r="AC27">
        <v>0</v>
      </c>
      <c r="AD27">
        <v>0</v>
      </c>
      <c r="AE27">
        <v>7.39</v>
      </c>
      <c r="AF27">
        <v>0</v>
      </c>
      <c r="AG27">
        <v>0</v>
      </c>
      <c r="AH27">
        <v>0</v>
      </c>
      <c r="AI27">
        <v>7.16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250</v>
      </c>
      <c r="AU27" t="s">
        <v>31</v>
      </c>
      <c r="AV27">
        <v>0</v>
      </c>
      <c r="AW27">
        <v>2</v>
      </c>
      <c r="AX27">
        <v>45967364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ROUND(Y27*Source!I40,9)</f>
        <v>7.0250000000000004</v>
      </c>
      <c r="CY27">
        <f>AA27</f>
        <v>54.08</v>
      </c>
      <c r="CZ27">
        <f>AE27</f>
        <v>7.39</v>
      </c>
      <c r="DA27">
        <f>AI27</f>
        <v>7.16</v>
      </c>
      <c r="DB27">
        <f>ROUND((ROUND(AT27*CZ27,2)*1),6)</f>
        <v>1847.5</v>
      </c>
      <c r="DC27">
        <f>ROUND((ROUND(AT27*AG27,2)*1),6)</f>
        <v>0</v>
      </c>
      <c r="DD27" t="s">
        <v>3</v>
      </c>
      <c r="DE27" t="s">
        <v>3</v>
      </c>
      <c r="DF27">
        <f>ROUND(ROUND(AE27*AI27,2)*CX27,2)</f>
        <v>371.69</v>
      </c>
      <c r="DG27">
        <f>ROUND(ROUND(AF27,2)*CX27,2)</f>
        <v>0</v>
      </c>
      <c r="DH27">
        <f>ROUND(ROUND(AG27,2)*CX27,2)</f>
        <v>0</v>
      </c>
      <c r="DI27">
        <f t="shared" si="4"/>
        <v>0</v>
      </c>
      <c r="DJ27">
        <f>DF27</f>
        <v>371.69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45965916</v>
      </c>
      <c r="C28">
        <v>45966074</v>
      </c>
      <c r="D28">
        <v>45133104</v>
      </c>
      <c r="E28">
        <v>1</v>
      </c>
      <c r="F28">
        <v>1</v>
      </c>
      <c r="G28">
        <v>1080</v>
      </c>
      <c r="H28">
        <v>3</v>
      </c>
      <c r="I28" t="s">
        <v>87</v>
      </c>
      <c r="J28" t="s">
        <v>89</v>
      </c>
      <c r="K28" t="s">
        <v>88</v>
      </c>
      <c r="L28">
        <v>1339</v>
      </c>
      <c r="N28">
        <v>1007</v>
      </c>
      <c r="O28" t="s">
        <v>77</v>
      </c>
      <c r="P28" t="s">
        <v>77</v>
      </c>
      <c r="Q28">
        <v>1</v>
      </c>
      <c r="W28">
        <v>0</v>
      </c>
      <c r="X28">
        <v>-329156661</v>
      </c>
      <c r="Y28">
        <f>(AT28*1)</f>
        <v>102</v>
      </c>
      <c r="AA28">
        <v>6454.46</v>
      </c>
      <c r="AB28">
        <v>0</v>
      </c>
      <c r="AC28">
        <v>0</v>
      </c>
      <c r="AD28">
        <v>0</v>
      </c>
      <c r="AE28">
        <v>501.63</v>
      </c>
      <c r="AF28">
        <v>0</v>
      </c>
      <c r="AG28">
        <v>0</v>
      </c>
      <c r="AH28">
        <v>0</v>
      </c>
      <c r="AI28">
        <v>12.59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102</v>
      </c>
      <c r="AU28" t="s">
        <v>31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ROUND(Y28*Source!I40,9)</f>
        <v>2.8662000000000001</v>
      </c>
      <c r="CY28">
        <f>AA28</f>
        <v>6454.46</v>
      </c>
      <c r="CZ28">
        <f>AE28</f>
        <v>501.63</v>
      </c>
      <c r="DA28">
        <f>AI28</f>
        <v>12.59</v>
      </c>
      <c r="DB28">
        <f>ROUND((ROUND(AT28*CZ28,2)*1),6)</f>
        <v>51166.26</v>
      </c>
      <c r="DC28">
        <f>ROUND((ROUND(AT28*AG28,2)*1),6)</f>
        <v>0</v>
      </c>
      <c r="DD28" t="s">
        <v>3</v>
      </c>
      <c r="DE28" t="s">
        <v>3</v>
      </c>
      <c r="DF28">
        <f>ROUND(ROUND(AE28*AI28,2)*CX28,2)</f>
        <v>18101.54</v>
      </c>
      <c r="DG28">
        <f>ROUND(ROUND(AF28,2)*CX28,2)</f>
        <v>0</v>
      </c>
      <c r="DH28">
        <f>ROUND(ROUND(AG28,2)*CX28,2)</f>
        <v>0</v>
      </c>
      <c r="DI28">
        <f t="shared" si="4"/>
        <v>0</v>
      </c>
      <c r="DJ28">
        <f>DF28</f>
        <v>18101.54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ROW(Source!A42)</f>
        <v>42</v>
      </c>
      <c r="B29">
        <v>45965916</v>
      </c>
      <c r="C29">
        <v>45967755</v>
      </c>
      <c r="D29">
        <v>45133241</v>
      </c>
      <c r="E29">
        <v>1</v>
      </c>
      <c r="F29">
        <v>1</v>
      </c>
      <c r="G29">
        <v>1080</v>
      </c>
      <c r="H29">
        <v>3</v>
      </c>
      <c r="I29" t="s">
        <v>98</v>
      </c>
      <c r="J29" t="s">
        <v>100</v>
      </c>
      <c r="K29" t="s">
        <v>99</v>
      </c>
      <c r="L29">
        <v>1339</v>
      </c>
      <c r="N29">
        <v>1007</v>
      </c>
      <c r="O29" t="s">
        <v>77</v>
      </c>
      <c r="P29" t="s">
        <v>77</v>
      </c>
      <c r="Q29">
        <v>1</v>
      </c>
      <c r="W29">
        <v>0</v>
      </c>
      <c r="X29">
        <v>-1274486266</v>
      </c>
      <c r="Y29">
        <f>(AT29*1)</f>
        <v>2.04</v>
      </c>
      <c r="AA29">
        <v>4746.6000000000004</v>
      </c>
      <c r="AB29">
        <v>0</v>
      </c>
      <c r="AC29">
        <v>0</v>
      </c>
      <c r="AD29">
        <v>0</v>
      </c>
      <c r="AE29">
        <v>439.5</v>
      </c>
      <c r="AF29">
        <v>0</v>
      </c>
      <c r="AG29">
        <v>0</v>
      </c>
      <c r="AH29">
        <v>0</v>
      </c>
      <c r="AI29">
        <v>10.8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2.04</v>
      </c>
      <c r="AU29" t="s">
        <v>31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ROUND(Y29*Source!I42,9)</f>
        <v>0.76826399999999995</v>
      </c>
      <c r="CY29">
        <f>AA29</f>
        <v>4746.6000000000004</v>
      </c>
      <c r="CZ29">
        <f>AE29</f>
        <v>439.5</v>
      </c>
      <c r="DA29">
        <f>AI29</f>
        <v>10.8</v>
      </c>
      <c r="DB29">
        <f>ROUND((ROUND(AT29*CZ29,2)*1),6)</f>
        <v>896.58</v>
      </c>
      <c r="DC29">
        <f>ROUND((ROUND(AT29*AG29,2)*1),6)</f>
        <v>0</v>
      </c>
      <c r="DD29" t="s">
        <v>3</v>
      </c>
      <c r="DE29" t="s">
        <v>3</v>
      </c>
      <c r="DF29">
        <f>ROUND(ROUND(AE29*AI29,2)*CX29,2)</f>
        <v>3646.64</v>
      </c>
      <c r="DG29">
        <f>ROUND(ROUND(AF29,2)*CX29,2)</f>
        <v>0</v>
      </c>
      <c r="DH29">
        <f>ROUND(ROUND(AG29,2)*CX29,2)</f>
        <v>0</v>
      </c>
      <c r="DI29">
        <f t="shared" si="4"/>
        <v>0</v>
      </c>
      <c r="DJ29">
        <f>DF29</f>
        <v>3646.64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ROW(Source!A44)</f>
        <v>44</v>
      </c>
      <c r="B30">
        <v>45965916</v>
      </c>
      <c r="C30">
        <v>45966105</v>
      </c>
      <c r="D30">
        <v>45086191</v>
      </c>
      <c r="E30">
        <v>1080</v>
      </c>
      <c r="F30">
        <v>1</v>
      </c>
      <c r="G30">
        <v>1080</v>
      </c>
      <c r="H30">
        <v>1</v>
      </c>
      <c r="I30" t="s">
        <v>575</v>
      </c>
      <c r="J30" t="s">
        <v>3</v>
      </c>
      <c r="K30" t="s">
        <v>576</v>
      </c>
      <c r="L30">
        <v>1191</v>
      </c>
      <c r="N30">
        <v>1013</v>
      </c>
      <c r="O30" t="s">
        <v>577</v>
      </c>
      <c r="P30" t="s">
        <v>577</v>
      </c>
      <c r="Q30">
        <v>1</v>
      </c>
      <c r="W30">
        <v>0</v>
      </c>
      <c r="X30">
        <v>476480486</v>
      </c>
      <c r="Y30">
        <f>(AT30*1.1*6)</f>
        <v>2.9040000000000004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0.44</v>
      </c>
      <c r="AU30" t="s">
        <v>106</v>
      </c>
      <c r="AV30">
        <v>1</v>
      </c>
      <c r="AW30">
        <v>2</v>
      </c>
      <c r="AX30">
        <v>45967374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ROUND(AT30*Source!I44*AH30*AL30,2)</f>
        <v>0</v>
      </c>
      <c r="CV30">
        <f>ROUND(Y30*Source!I44,9)</f>
        <v>1.0936463999999999</v>
      </c>
      <c r="CW30">
        <v>0</v>
      </c>
      <c r="CX30">
        <f>ROUND(Y30*Source!I44,9)</f>
        <v>1.0936463999999999</v>
      </c>
      <c r="CY30">
        <f>AD30</f>
        <v>0</v>
      </c>
      <c r="CZ30">
        <f>AH30</f>
        <v>0</v>
      </c>
      <c r="DA30">
        <f>AL30</f>
        <v>1</v>
      </c>
      <c r="DB30">
        <f>ROUND((ROUND(AT30*CZ30,2)*1.1*6),6)</f>
        <v>0</v>
      </c>
      <c r="DC30">
        <f>ROUND((ROUND(AT30*AG30,2)*1.1*6),6)</f>
        <v>0</v>
      </c>
      <c r="DD30" t="s">
        <v>3</v>
      </c>
      <c r="DE30" t="s">
        <v>3</v>
      </c>
      <c r="DF30">
        <f>ROUND(ROUND(AE30,2)*CX30,2)</f>
        <v>0</v>
      </c>
      <c r="DG30">
        <f>ROUND(ROUND(AF30,2)*CX30,2)</f>
        <v>0</v>
      </c>
      <c r="DH30">
        <f>ROUND(ROUND(AG30,2)*CX30,2)</f>
        <v>0</v>
      </c>
      <c r="DI30">
        <f t="shared" si="4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ROW(Source!A44)</f>
        <v>44</v>
      </c>
      <c r="B31">
        <v>45965916</v>
      </c>
      <c r="C31">
        <v>45966105</v>
      </c>
      <c r="D31">
        <v>45157098</v>
      </c>
      <c r="E31">
        <v>1</v>
      </c>
      <c r="F31">
        <v>1</v>
      </c>
      <c r="G31">
        <v>1080</v>
      </c>
      <c r="H31">
        <v>2</v>
      </c>
      <c r="I31" t="s">
        <v>600</v>
      </c>
      <c r="J31" t="s">
        <v>601</v>
      </c>
      <c r="K31" t="s">
        <v>602</v>
      </c>
      <c r="L31">
        <v>1368</v>
      </c>
      <c r="N31">
        <v>1011</v>
      </c>
      <c r="O31" t="s">
        <v>155</v>
      </c>
      <c r="P31" t="s">
        <v>155</v>
      </c>
      <c r="Q31">
        <v>1</v>
      </c>
      <c r="W31">
        <v>0</v>
      </c>
      <c r="X31">
        <v>-877802566</v>
      </c>
      <c r="Y31">
        <f>(AT31*1.1*6)</f>
        <v>13.200000000000001</v>
      </c>
      <c r="AA31">
        <v>0</v>
      </c>
      <c r="AB31">
        <v>2.82</v>
      </c>
      <c r="AC31">
        <v>0</v>
      </c>
      <c r="AD31">
        <v>0</v>
      </c>
      <c r="AE31">
        <v>0</v>
      </c>
      <c r="AF31">
        <v>0.23</v>
      </c>
      <c r="AG31">
        <v>0</v>
      </c>
      <c r="AH31">
        <v>0</v>
      </c>
      <c r="AI31">
        <v>1</v>
      </c>
      <c r="AJ31">
        <v>11.7</v>
      </c>
      <c r="AK31">
        <v>56.35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</v>
      </c>
      <c r="AU31" t="s">
        <v>106</v>
      </c>
      <c r="AV31">
        <v>0</v>
      </c>
      <c r="AW31">
        <v>2</v>
      </c>
      <c r="AX31">
        <v>45967375</v>
      </c>
      <c r="AY31">
        <v>1</v>
      </c>
      <c r="AZ31">
        <v>0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ROUND(Y31*Source!I44*DO31,9)</f>
        <v>0</v>
      </c>
      <c r="CX31">
        <f>ROUND(Y31*Source!I44,9)</f>
        <v>4.97112</v>
      </c>
      <c r="CY31">
        <f>AB31</f>
        <v>2.82</v>
      </c>
      <c r="CZ31">
        <f>AF31</f>
        <v>0.23</v>
      </c>
      <c r="DA31">
        <f>AJ31</f>
        <v>11.7</v>
      </c>
      <c r="DB31">
        <f>ROUND((ROUND(AT31*CZ31,2)*1.1*6),6)</f>
        <v>3.036</v>
      </c>
      <c r="DC31">
        <f>ROUND((ROUND(AT31*AG31,2)*1.1*6),6)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13.37</v>
      </c>
      <c r="DH31">
        <f>ROUND(ROUND(AG31*AK31,2)*CX31,2)</f>
        <v>0</v>
      </c>
      <c r="DI31">
        <f t="shared" si="4"/>
        <v>0</v>
      </c>
      <c r="DJ31">
        <f>DG31</f>
        <v>13.37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ROW(Source!A44)</f>
        <v>44</v>
      </c>
      <c r="B32">
        <v>45965916</v>
      </c>
      <c r="C32">
        <v>45966105</v>
      </c>
      <c r="D32">
        <v>45133241</v>
      </c>
      <c r="E32">
        <v>1</v>
      </c>
      <c r="F32">
        <v>1</v>
      </c>
      <c r="G32">
        <v>1080</v>
      </c>
      <c r="H32">
        <v>3</v>
      </c>
      <c r="I32" t="s">
        <v>98</v>
      </c>
      <c r="J32" t="s">
        <v>100</v>
      </c>
      <c r="K32" t="s">
        <v>99</v>
      </c>
      <c r="L32">
        <v>1339</v>
      </c>
      <c r="N32">
        <v>1007</v>
      </c>
      <c r="O32" t="s">
        <v>77</v>
      </c>
      <c r="P32" t="s">
        <v>77</v>
      </c>
      <c r="Q32">
        <v>1</v>
      </c>
      <c r="W32">
        <v>0</v>
      </c>
      <c r="X32">
        <v>-1274486266</v>
      </c>
      <c r="Y32">
        <f>(AT32*1*6)</f>
        <v>3.06</v>
      </c>
      <c r="AA32">
        <v>4746.6000000000004</v>
      </c>
      <c r="AB32">
        <v>0</v>
      </c>
      <c r="AC32">
        <v>0</v>
      </c>
      <c r="AD32">
        <v>0</v>
      </c>
      <c r="AE32">
        <v>439.5</v>
      </c>
      <c r="AF32">
        <v>0</v>
      </c>
      <c r="AG32">
        <v>0</v>
      </c>
      <c r="AH32">
        <v>0</v>
      </c>
      <c r="AI32">
        <v>10.8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0.51</v>
      </c>
      <c r="AU32" t="s">
        <v>105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ROUND(Y32*Source!I44,9)</f>
        <v>1.152396</v>
      </c>
      <c r="CY32">
        <f>AA32</f>
        <v>4746.6000000000004</v>
      </c>
      <c r="CZ32">
        <f>AE32</f>
        <v>439.5</v>
      </c>
      <c r="DA32">
        <f>AI32</f>
        <v>10.8</v>
      </c>
      <c r="DB32">
        <f>ROUND((ROUND(AT32*CZ32,2)*1*6),6)</f>
        <v>1344.9</v>
      </c>
      <c r="DC32">
        <f>ROUND((ROUND(AT32*AG32,2)*1*6),6)</f>
        <v>0</v>
      </c>
      <c r="DD32" t="s">
        <v>3</v>
      </c>
      <c r="DE32" t="s">
        <v>3</v>
      </c>
      <c r="DF32">
        <f>ROUND(ROUND(AE32*AI32,2)*CX32,2)</f>
        <v>5469.96</v>
      </c>
      <c r="DG32">
        <f>ROUND(ROUND(AF32,2)*CX32,2)</f>
        <v>0</v>
      </c>
      <c r="DH32">
        <f>ROUND(ROUND(AG32,2)*CX32,2)</f>
        <v>0</v>
      </c>
      <c r="DI32">
        <f t="shared" si="4"/>
        <v>0</v>
      </c>
      <c r="DJ32">
        <f>DF32</f>
        <v>5469.96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ROW(Source!A46)</f>
        <v>46</v>
      </c>
      <c r="B33">
        <v>45965916</v>
      </c>
      <c r="C33">
        <v>45966113</v>
      </c>
      <c r="D33">
        <v>45086191</v>
      </c>
      <c r="E33">
        <v>1080</v>
      </c>
      <c r="F33">
        <v>1</v>
      </c>
      <c r="G33">
        <v>1080</v>
      </c>
      <c r="H33">
        <v>1</v>
      </c>
      <c r="I33" t="s">
        <v>575</v>
      </c>
      <c r="J33" t="s">
        <v>3</v>
      </c>
      <c r="K33" t="s">
        <v>576</v>
      </c>
      <c r="L33">
        <v>1191</v>
      </c>
      <c r="N33">
        <v>1013</v>
      </c>
      <c r="O33" t="s">
        <v>577</v>
      </c>
      <c r="P33" t="s">
        <v>577</v>
      </c>
      <c r="Q33">
        <v>1</v>
      </c>
      <c r="W33">
        <v>0</v>
      </c>
      <c r="X33">
        <v>476480486</v>
      </c>
      <c r="Y33">
        <f t="shared" ref="Y33:Y39" si="8">(AT33*1.1)</f>
        <v>196.9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5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179</v>
      </c>
      <c r="AU33" t="s">
        <v>32</v>
      </c>
      <c r="AV33">
        <v>1</v>
      </c>
      <c r="AW33">
        <v>2</v>
      </c>
      <c r="AX33">
        <v>45967377</v>
      </c>
      <c r="AY33">
        <v>1</v>
      </c>
      <c r="AZ33">
        <v>0</v>
      </c>
      <c r="BA33">
        <v>38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ROUND(AT33*Source!I46*AH33*AL33,2)</f>
        <v>0</v>
      </c>
      <c r="CV33">
        <f>ROUND(Y33*Source!I46,9)</f>
        <v>22.249700000000001</v>
      </c>
      <c r="CW33">
        <v>0</v>
      </c>
      <c r="CX33">
        <f>ROUND(Y33*Source!I46,9)</f>
        <v>22.249700000000001</v>
      </c>
      <c r="CY33">
        <f>AD33</f>
        <v>0</v>
      </c>
      <c r="CZ33">
        <f>AH33</f>
        <v>0</v>
      </c>
      <c r="DA33">
        <f>AL33</f>
        <v>1</v>
      </c>
      <c r="DB33">
        <f t="shared" ref="DB33:DB39" si="9">ROUND((ROUND(AT33*CZ33,2)*1.1),6)</f>
        <v>0</v>
      </c>
      <c r="DC33">
        <f t="shared" ref="DC33:DC39" si="10">ROUND((ROUND(AT33*AG33,2)*1.1),6)</f>
        <v>0</v>
      </c>
      <c r="DD33" t="s">
        <v>3</v>
      </c>
      <c r="DE33" t="s">
        <v>3</v>
      </c>
      <c r="DF33">
        <f t="shared" ref="DF33:DF39" si="11">ROUND(ROUND(AE33,2)*CX33,2)</f>
        <v>0</v>
      </c>
      <c r="DG33">
        <f>ROUND(ROUND(AF33,2)*CX33,2)</f>
        <v>0</v>
      </c>
      <c r="DH33">
        <f>ROUND(ROUND(AG33,2)*CX33,2)</f>
        <v>0</v>
      </c>
      <c r="DI33">
        <f t="shared" ref="DI33:DI64" si="12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ROW(Source!A46)</f>
        <v>46</v>
      </c>
      <c r="B34">
        <v>45965916</v>
      </c>
      <c r="C34">
        <v>45966113</v>
      </c>
      <c r="D34">
        <v>45157304</v>
      </c>
      <c r="E34">
        <v>1</v>
      </c>
      <c r="F34">
        <v>1</v>
      </c>
      <c r="G34">
        <v>1080</v>
      </c>
      <c r="H34">
        <v>2</v>
      </c>
      <c r="I34" t="s">
        <v>606</v>
      </c>
      <c r="J34" t="s">
        <v>607</v>
      </c>
      <c r="K34" t="s">
        <v>608</v>
      </c>
      <c r="L34">
        <v>1368</v>
      </c>
      <c r="N34">
        <v>1011</v>
      </c>
      <c r="O34" t="s">
        <v>155</v>
      </c>
      <c r="P34" t="s">
        <v>155</v>
      </c>
      <c r="Q34">
        <v>1</v>
      </c>
      <c r="W34">
        <v>0</v>
      </c>
      <c r="X34">
        <v>-2065404138</v>
      </c>
      <c r="Y34">
        <f t="shared" si="8"/>
        <v>132</v>
      </c>
      <c r="AA34">
        <v>0</v>
      </c>
      <c r="AB34">
        <v>100.2</v>
      </c>
      <c r="AC34">
        <v>0</v>
      </c>
      <c r="AD34">
        <v>0</v>
      </c>
      <c r="AE34">
        <v>0</v>
      </c>
      <c r="AF34">
        <v>7.11</v>
      </c>
      <c r="AG34">
        <v>0</v>
      </c>
      <c r="AH34">
        <v>0</v>
      </c>
      <c r="AI34">
        <v>1</v>
      </c>
      <c r="AJ34">
        <v>13.46</v>
      </c>
      <c r="AK34">
        <v>56.35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120</v>
      </c>
      <c r="AU34" t="s">
        <v>32</v>
      </c>
      <c r="AV34">
        <v>0</v>
      </c>
      <c r="AW34">
        <v>2</v>
      </c>
      <c r="AX34">
        <v>45967378</v>
      </c>
      <c r="AY34">
        <v>1</v>
      </c>
      <c r="AZ34">
        <v>0</v>
      </c>
      <c r="BA34">
        <v>39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ROUND(Y34*Source!I46*DO34,9)</f>
        <v>0</v>
      </c>
      <c r="CX34">
        <f>ROUND(Y34*Source!I46,9)</f>
        <v>14.916</v>
      </c>
      <c r="CY34">
        <f t="shared" ref="CY34:CY39" si="13">AB34</f>
        <v>100.2</v>
      </c>
      <c r="CZ34">
        <f t="shared" ref="CZ34:CZ39" si="14">AF34</f>
        <v>7.11</v>
      </c>
      <c r="DA34">
        <f t="shared" ref="DA34:DA39" si="15">AJ34</f>
        <v>13.46</v>
      </c>
      <c r="DB34">
        <f t="shared" si="9"/>
        <v>938.52</v>
      </c>
      <c r="DC34">
        <f t="shared" si="10"/>
        <v>0</v>
      </c>
      <c r="DD34" t="s">
        <v>3</v>
      </c>
      <c r="DE34" t="s">
        <v>3</v>
      </c>
      <c r="DF34">
        <f t="shared" si="11"/>
        <v>0</v>
      </c>
      <c r="DG34">
        <f t="shared" ref="DG34:DG39" si="16">ROUND(ROUND(AF34*AJ34,2)*CX34,2)</f>
        <v>1427.46</v>
      </c>
      <c r="DH34">
        <f t="shared" ref="DH34:DH39" si="17">ROUND(ROUND(AG34*AK34,2)*CX34,2)</f>
        <v>0</v>
      </c>
      <c r="DI34">
        <f t="shared" si="12"/>
        <v>0</v>
      </c>
      <c r="DJ34">
        <f t="shared" ref="DJ34:DJ39" si="18">DG34</f>
        <v>1427.46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ROW(Source!A46)</f>
        <v>46</v>
      </c>
      <c r="B35">
        <v>45965916</v>
      </c>
      <c r="C35">
        <v>45966113</v>
      </c>
      <c r="D35">
        <v>45157603</v>
      </c>
      <c r="E35">
        <v>1</v>
      </c>
      <c r="F35">
        <v>1</v>
      </c>
      <c r="G35">
        <v>1080</v>
      </c>
      <c r="H35">
        <v>2</v>
      </c>
      <c r="I35" t="s">
        <v>609</v>
      </c>
      <c r="J35" t="s">
        <v>610</v>
      </c>
      <c r="K35" t="s">
        <v>611</v>
      </c>
      <c r="L35">
        <v>1368</v>
      </c>
      <c r="N35">
        <v>1011</v>
      </c>
      <c r="O35" t="s">
        <v>155</v>
      </c>
      <c r="P35" t="s">
        <v>155</v>
      </c>
      <c r="Q35">
        <v>1</v>
      </c>
      <c r="W35">
        <v>0</v>
      </c>
      <c r="X35">
        <v>-1985943078</v>
      </c>
      <c r="Y35">
        <f t="shared" si="8"/>
        <v>1.4850000000000003</v>
      </c>
      <c r="AA35">
        <v>0</v>
      </c>
      <c r="AB35">
        <v>1485.19</v>
      </c>
      <c r="AC35">
        <v>744.56</v>
      </c>
      <c r="AD35">
        <v>0</v>
      </c>
      <c r="AE35">
        <v>0</v>
      </c>
      <c r="AF35">
        <v>83.1</v>
      </c>
      <c r="AG35">
        <v>12.62</v>
      </c>
      <c r="AH35">
        <v>0</v>
      </c>
      <c r="AI35">
        <v>1</v>
      </c>
      <c r="AJ35">
        <v>17.07</v>
      </c>
      <c r="AK35">
        <v>56.35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1.35</v>
      </c>
      <c r="AU35" t="s">
        <v>32</v>
      </c>
      <c r="AV35">
        <v>0</v>
      </c>
      <c r="AW35">
        <v>2</v>
      </c>
      <c r="AX35">
        <v>45967379</v>
      </c>
      <c r="AY35">
        <v>1</v>
      </c>
      <c r="AZ35">
        <v>0</v>
      </c>
      <c r="BA35">
        <v>40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ROUND(Y35*Source!I46*DO35,9)</f>
        <v>2.1176990999999998</v>
      </c>
      <c r="CX35">
        <f>ROUND(Y35*Source!I46,9)</f>
        <v>0.16780500000000001</v>
      </c>
      <c r="CY35">
        <f t="shared" si="13"/>
        <v>1485.19</v>
      </c>
      <c r="CZ35">
        <f t="shared" si="14"/>
        <v>83.1</v>
      </c>
      <c r="DA35">
        <f t="shared" si="15"/>
        <v>17.07</v>
      </c>
      <c r="DB35">
        <f t="shared" si="9"/>
        <v>123.40900000000001</v>
      </c>
      <c r="DC35">
        <f t="shared" si="10"/>
        <v>18.744</v>
      </c>
      <c r="DD35" t="s">
        <v>3</v>
      </c>
      <c r="DE35" t="s">
        <v>3</v>
      </c>
      <c r="DF35">
        <f t="shared" si="11"/>
        <v>0</v>
      </c>
      <c r="DG35">
        <f t="shared" si="16"/>
        <v>238.03</v>
      </c>
      <c r="DH35">
        <f t="shared" si="17"/>
        <v>119.33</v>
      </c>
      <c r="DI35">
        <f t="shared" si="12"/>
        <v>0</v>
      </c>
      <c r="DJ35">
        <f t="shared" si="18"/>
        <v>238.03</v>
      </c>
      <c r="DK35">
        <v>0</v>
      </c>
      <c r="DL35" t="s">
        <v>581</v>
      </c>
      <c r="DM35">
        <v>0</v>
      </c>
      <c r="DN35" t="s">
        <v>577</v>
      </c>
      <c r="DO35">
        <v>12.62</v>
      </c>
    </row>
    <row r="36" spans="1:119" x14ac:dyDescent="0.2">
      <c r="A36">
        <f>ROW(Source!A46)</f>
        <v>46</v>
      </c>
      <c r="B36">
        <v>45965916</v>
      </c>
      <c r="C36">
        <v>45966113</v>
      </c>
      <c r="D36">
        <v>45157732</v>
      </c>
      <c r="E36">
        <v>1</v>
      </c>
      <c r="F36">
        <v>1</v>
      </c>
      <c r="G36">
        <v>1080</v>
      </c>
      <c r="H36">
        <v>2</v>
      </c>
      <c r="I36" t="s">
        <v>612</v>
      </c>
      <c r="J36" t="s">
        <v>613</v>
      </c>
      <c r="K36" t="s">
        <v>614</v>
      </c>
      <c r="L36">
        <v>1368</v>
      </c>
      <c r="N36">
        <v>1011</v>
      </c>
      <c r="O36" t="s">
        <v>155</v>
      </c>
      <c r="P36" t="s">
        <v>155</v>
      </c>
      <c r="Q36">
        <v>1</v>
      </c>
      <c r="W36">
        <v>0</v>
      </c>
      <c r="X36">
        <v>-1338298661</v>
      </c>
      <c r="Y36">
        <f t="shared" si="8"/>
        <v>0.11000000000000001</v>
      </c>
      <c r="AA36">
        <v>0</v>
      </c>
      <c r="AB36">
        <v>4.93</v>
      </c>
      <c r="AC36">
        <v>0</v>
      </c>
      <c r="AD36">
        <v>0</v>
      </c>
      <c r="AE36">
        <v>0</v>
      </c>
      <c r="AF36">
        <v>0.45</v>
      </c>
      <c r="AG36">
        <v>0</v>
      </c>
      <c r="AH36">
        <v>0</v>
      </c>
      <c r="AI36">
        <v>1</v>
      </c>
      <c r="AJ36">
        <v>10.47</v>
      </c>
      <c r="AK36">
        <v>56.35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</v>
      </c>
      <c r="AU36" t="s">
        <v>32</v>
      </c>
      <c r="AV36">
        <v>0</v>
      </c>
      <c r="AW36">
        <v>2</v>
      </c>
      <c r="AX36">
        <v>45967381</v>
      </c>
      <c r="AY36">
        <v>1</v>
      </c>
      <c r="AZ36">
        <v>0</v>
      </c>
      <c r="BA36">
        <v>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ROUND(Y36*Source!I46*DO36,9)</f>
        <v>0</v>
      </c>
      <c r="CX36">
        <f>ROUND(Y36*Source!I46,9)</f>
        <v>1.243E-2</v>
      </c>
      <c r="CY36">
        <f t="shared" si="13"/>
        <v>4.93</v>
      </c>
      <c r="CZ36">
        <f t="shared" si="14"/>
        <v>0.45</v>
      </c>
      <c r="DA36">
        <f t="shared" si="15"/>
        <v>10.47</v>
      </c>
      <c r="DB36">
        <f t="shared" si="9"/>
        <v>5.5E-2</v>
      </c>
      <c r="DC36">
        <f t="shared" si="10"/>
        <v>0</v>
      </c>
      <c r="DD36" t="s">
        <v>3</v>
      </c>
      <c r="DE36" t="s">
        <v>3</v>
      </c>
      <c r="DF36">
        <f t="shared" si="11"/>
        <v>0</v>
      </c>
      <c r="DG36">
        <f t="shared" si="16"/>
        <v>0.06</v>
      </c>
      <c r="DH36">
        <f t="shared" si="17"/>
        <v>0</v>
      </c>
      <c r="DI36">
        <f t="shared" si="12"/>
        <v>0</v>
      </c>
      <c r="DJ36">
        <f t="shared" si="18"/>
        <v>0.06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ROW(Source!A46)</f>
        <v>46</v>
      </c>
      <c r="B37">
        <v>45965916</v>
      </c>
      <c r="C37">
        <v>45966113</v>
      </c>
      <c r="D37">
        <v>45156839</v>
      </c>
      <c r="E37">
        <v>1</v>
      </c>
      <c r="F37">
        <v>1</v>
      </c>
      <c r="G37">
        <v>1080</v>
      </c>
      <c r="H37">
        <v>2</v>
      </c>
      <c r="I37" t="s">
        <v>615</v>
      </c>
      <c r="J37" t="s">
        <v>616</v>
      </c>
      <c r="K37" t="s">
        <v>617</v>
      </c>
      <c r="L37">
        <v>1368</v>
      </c>
      <c r="N37">
        <v>1011</v>
      </c>
      <c r="O37" t="s">
        <v>155</v>
      </c>
      <c r="P37" t="s">
        <v>155</v>
      </c>
      <c r="Q37">
        <v>1</v>
      </c>
      <c r="W37">
        <v>0</v>
      </c>
      <c r="X37">
        <v>1087580389</v>
      </c>
      <c r="Y37">
        <f t="shared" si="8"/>
        <v>0.9900000000000001</v>
      </c>
      <c r="AA37">
        <v>0</v>
      </c>
      <c r="AB37">
        <v>2706.94</v>
      </c>
      <c r="AC37">
        <v>998.84</v>
      </c>
      <c r="AD37">
        <v>0</v>
      </c>
      <c r="AE37">
        <v>0</v>
      </c>
      <c r="AF37">
        <v>179.17</v>
      </c>
      <c r="AG37">
        <v>16.93</v>
      </c>
      <c r="AH37">
        <v>0</v>
      </c>
      <c r="AI37">
        <v>1</v>
      </c>
      <c r="AJ37">
        <v>14.43</v>
      </c>
      <c r="AK37">
        <v>56.35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0.9</v>
      </c>
      <c r="AU37" t="s">
        <v>32</v>
      </c>
      <c r="AV37">
        <v>0</v>
      </c>
      <c r="AW37">
        <v>2</v>
      </c>
      <c r="AX37">
        <v>45967380</v>
      </c>
      <c r="AY37">
        <v>1</v>
      </c>
      <c r="AZ37">
        <v>0</v>
      </c>
      <c r="BA37">
        <v>42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ROUND(Y37*Source!I46*DO37,9)</f>
        <v>1.8939591</v>
      </c>
      <c r="CX37">
        <f>ROUND(Y37*Source!I46,9)</f>
        <v>0.11187</v>
      </c>
      <c r="CY37">
        <f t="shared" si="13"/>
        <v>2706.94</v>
      </c>
      <c r="CZ37">
        <f t="shared" si="14"/>
        <v>179.17</v>
      </c>
      <c r="DA37">
        <f t="shared" si="15"/>
        <v>14.43</v>
      </c>
      <c r="DB37">
        <f t="shared" si="9"/>
        <v>177.375</v>
      </c>
      <c r="DC37">
        <f t="shared" si="10"/>
        <v>16.763999999999999</v>
      </c>
      <c r="DD37" t="s">
        <v>3</v>
      </c>
      <c r="DE37" t="s">
        <v>3</v>
      </c>
      <c r="DF37">
        <f t="shared" si="11"/>
        <v>0</v>
      </c>
      <c r="DG37">
        <f t="shared" si="16"/>
        <v>289.23</v>
      </c>
      <c r="DH37">
        <f t="shared" si="17"/>
        <v>106.73</v>
      </c>
      <c r="DI37">
        <f t="shared" si="12"/>
        <v>0</v>
      </c>
      <c r="DJ37">
        <f t="shared" si="18"/>
        <v>289.23</v>
      </c>
      <c r="DK37">
        <v>0</v>
      </c>
      <c r="DL37" t="s">
        <v>581</v>
      </c>
      <c r="DM37">
        <v>0</v>
      </c>
      <c r="DN37" t="s">
        <v>577</v>
      </c>
      <c r="DO37">
        <v>16.93</v>
      </c>
    </row>
    <row r="38" spans="1:119" x14ac:dyDescent="0.2">
      <c r="A38">
        <f>ROW(Source!A46)</f>
        <v>46</v>
      </c>
      <c r="B38">
        <v>45965916</v>
      </c>
      <c r="C38">
        <v>45966113</v>
      </c>
      <c r="D38">
        <v>45156972</v>
      </c>
      <c r="E38">
        <v>1</v>
      </c>
      <c r="F38">
        <v>1</v>
      </c>
      <c r="G38">
        <v>1080</v>
      </c>
      <c r="H38">
        <v>2</v>
      </c>
      <c r="I38" t="s">
        <v>618</v>
      </c>
      <c r="J38" t="s">
        <v>619</v>
      </c>
      <c r="K38" t="s">
        <v>620</v>
      </c>
      <c r="L38">
        <v>1368</v>
      </c>
      <c r="N38">
        <v>1011</v>
      </c>
      <c r="O38" t="s">
        <v>155</v>
      </c>
      <c r="P38" t="s">
        <v>155</v>
      </c>
      <c r="Q38">
        <v>1</v>
      </c>
      <c r="W38">
        <v>0</v>
      </c>
      <c r="X38">
        <v>90003931</v>
      </c>
      <c r="Y38">
        <f t="shared" si="8"/>
        <v>0.27500000000000002</v>
      </c>
      <c r="AA38">
        <v>0</v>
      </c>
      <c r="AB38">
        <v>2580.02</v>
      </c>
      <c r="AC38">
        <v>857.84</v>
      </c>
      <c r="AD38">
        <v>0</v>
      </c>
      <c r="AE38">
        <v>0</v>
      </c>
      <c r="AF38">
        <v>164.94</v>
      </c>
      <c r="AG38">
        <v>14.54</v>
      </c>
      <c r="AH38">
        <v>0</v>
      </c>
      <c r="AI38">
        <v>1</v>
      </c>
      <c r="AJ38">
        <v>14.94</v>
      </c>
      <c r="AK38">
        <v>56.35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0.25</v>
      </c>
      <c r="AU38" t="s">
        <v>32</v>
      </c>
      <c r="AV38">
        <v>0</v>
      </c>
      <c r="AW38">
        <v>2</v>
      </c>
      <c r="AX38">
        <v>45967382</v>
      </c>
      <c r="AY38">
        <v>1</v>
      </c>
      <c r="AZ38">
        <v>0</v>
      </c>
      <c r="BA38">
        <v>43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ROUND(Y38*Source!I46*DO38,9)</f>
        <v>0.45183050000000002</v>
      </c>
      <c r="CX38">
        <f>ROUND(Y38*Source!I46,9)</f>
        <v>3.1074999999999998E-2</v>
      </c>
      <c r="CY38">
        <f t="shared" si="13"/>
        <v>2580.02</v>
      </c>
      <c r="CZ38">
        <f t="shared" si="14"/>
        <v>164.94</v>
      </c>
      <c r="DA38">
        <f t="shared" si="15"/>
        <v>14.94</v>
      </c>
      <c r="DB38">
        <f t="shared" si="9"/>
        <v>45.363999999999997</v>
      </c>
      <c r="DC38">
        <f t="shared" si="10"/>
        <v>4.0039999999999996</v>
      </c>
      <c r="DD38" t="s">
        <v>3</v>
      </c>
      <c r="DE38" t="s">
        <v>3</v>
      </c>
      <c r="DF38">
        <f t="shared" si="11"/>
        <v>0</v>
      </c>
      <c r="DG38">
        <f t="shared" si="16"/>
        <v>76.58</v>
      </c>
      <c r="DH38">
        <f t="shared" si="17"/>
        <v>25.46</v>
      </c>
      <c r="DI38">
        <f t="shared" si="12"/>
        <v>0</v>
      </c>
      <c r="DJ38">
        <f t="shared" si="18"/>
        <v>76.58</v>
      </c>
      <c r="DK38">
        <v>0</v>
      </c>
      <c r="DL38" t="s">
        <v>581</v>
      </c>
      <c r="DM38">
        <v>0</v>
      </c>
      <c r="DN38" t="s">
        <v>577</v>
      </c>
      <c r="DO38">
        <v>14.54</v>
      </c>
    </row>
    <row r="39" spans="1:119" x14ac:dyDescent="0.2">
      <c r="A39">
        <f>ROW(Source!A46)</f>
        <v>46</v>
      </c>
      <c r="B39">
        <v>45965916</v>
      </c>
      <c r="C39">
        <v>45966113</v>
      </c>
      <c r="D39">
        <v>45157099</v>
      </c>
      <c r="E39">
        <v>1</v>
      </c>
      <c r="F39">
        <v>1</v>
      </c>
      <c r="G39">
        <v>1080</v>
      </c>
      <c r="H39">
        <v>2</v>
      </c>
      <c r="I39" t="s">
        <v>621</v>
      </c>
      <c r="J39" t="s">
        <v>622</v>
      </c>
      <c r="K39" t="s">
        <v>623</v>
      </c>
      <c r="L39">
        <v>1368</v>
      </c>
      <c r="N39">
        <v>1011</v>
      </c>
      <c r="O39" t="s">
        <v>155</v>
      </c>
      <c r="P39" t="s">
        <v>155</v>
      </c>
      <c r="Q39">
        <v>1</v>
      </c>
      <c r="W39">
        <v>0</v>
      </c>
      <c r="X39">
        <v>-1159426913</v>
      </c>
      <c r="Y39">
        <f t="shared" si="8"/>
        <v>9.9</v>
      </c>
      <c r="AA39">
        <v>0</v>
      </c>
      <c r="AB39">
        <v>5.13</v>
      </c>
      <c r="AC39">
        <v>0</v>
      </c>
      <c r="AD39">
        <v>0</v>
      </c>
      <c r="AE39">
        <v>0</v>
      </c>
      <c r="AF39">
        <v>0.42</v>
      </c>
      <c r="AG39">
        <v>0</v>
      </c>
      <c r="AH39">
        <v>0</v>
      </c>
      <c r="AI39">
        <v>1</v>
      </c>
      <c r="AJ39">
        <v>11.67</v>
      </c>
      <c r="AK39">
        <v>56.35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9</v>
      </c>
      <c r="AU39" t="s">
        <v>32</v>
      </c>
      <c r="AV39">
        <v>0</v>
      </c>
      <c r="AW39">
        <v>2</v>
      </c>
      <c r="AX39">
        <v>45967383</v>
      </c>
      <c r="AY39">
        <v>1</v>
      </c>
      <c r="AZ39">
        <v>0</v>
      </c>
      <c r="BA39">
        <v>44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ROUND(Y39*Source!I46*DO39,9)</f>
        <v>0</v>
      </c>
      <c r="CX39">
        <f>ROUND(Y39*Source!I46,9)</f>
        <v>1.1187</v>
      </c>
      <c r="CY39">
        <f t="shared" si="13"/>
        <v>5.13</v>
      </c>
      <c r="CZ39">
        <f t="shared" si="14"/>
        <v>0.42</v>
      </c>
      <c r="DA39">
        <f t="shared" si="15"/>
        <v>11.67</v>
      </c>
      <c r="DB39">
        <f t="shared" si="9"/>
        <v>4.1580000000000004</v>
      </c>
      <c r="DC39">
        <f t="shared" si="10"/>
        <v>0</v>
      </c>
      <c r="DD39" t="s">
        <v>3</v>
      </c>
      <c r="DE39" t="s">
        <v>3</v>
      </c>
      <c r="DF39">
        <f t="shared" si="11"/>
        <v>0</v>
      </c>
      <c r="DG39">
        <f t="shared" si="16"/>
        <v>5.48</v>
      </c>
      <c r="DH39">
        <f t="shared" si="17"/>
        <v>0</v>
      </c>
      <c r="DI39">
        <f t="shared" si="12"/>
        <v>0</v>
      </c>
      <c r="DJ39">
        <f t="shared" si="18"/>
        <v>5.48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ROW(Source!A46)</f>
        <v>46</v>
      </c>
      <c r="B40">
        <v>45965916</v>
      </c>
      <c r="C40">
        <v>45966113</v>
      </c>
      <c r="D40">
        <v>45125839</v>
      </c>
      <c r="E40">
        <v>1</v>
      </c>
      <c r="F40">
        <v>1</v>
      </c>
      <c r="G40">
        <v>1080</v>
      </c>
      <c r="H40">
        <v>3</v>
      </c>
      <c r="I40" t="s">
        <v>271</v>
      </c>
      <c r="J40" t="s">
        <v>273</v>
      </c>
      <c r="K40" t="s">
        <v>272</v>
      </c>
      <c r="L40">
        <v>1339</v>
      </c>
      <c r="N40">
        <v>1007</v>
      </c>
      <c r="O40" t="s">
        <v>77</v>
      </c>
      <c r="P40" t="s">
        <v>77</v>
      </c>
      <c r="Q40">
        <v>1</v>
      </c>
      <c r="W40">
        <v>0</v>
      </c>
      <c r="X40">
        <v>-744103292</v>
      </c>
      <c r="Y40">
        <f t="shared" ref="Y40:Y47" si="19">(AT40*1)</f>
        <v>0.73</v>
      </c>
      <c r="AA40">
        <v>56</v>
      </c>
      <c r="AB40">
        <v>0</v>
      </c>
      <c r="AC40">
        <v>0</v>
      </c>
      <c r="AD40">
        <v>0</v>
      </c>
      <c r="AE40">
        <v>7.07</v>
      </c>
      <c r="AF40">
        <v>0</v>
      </c>
      <c r="AG40">
        <v>0</v>
      </c>
      <c r="AH40">
        <v>0</v>
      </c>
      <c r="AI40">
        <v>7.75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0.73</v>
      </c>
      <c r="AU40" t="s">
        <v>31</v>
      </c>
      <c r="AV40">
        <v>0</v>
      </c>
      <c r="AW40">
        <v>2</v>
      </c>
      <c r="AX40">
        <v>45967385</v>
      </c>
      <c r="AY40">
        <v>1</v>
      </c>
      <c r="AZ40">
        <v>0</v>
      </c>
      <c r="BA40">
        <v>46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ROUND(Y40*Source!I46,9)</f>
        <v>8.2489999999999994E-2</v>
      </c>
      <c r="CY40">
        <f t="shared" ref="CY40:CY47" si="20">AA40</f>
        <v>56</v>
      </c>
      <c r="CZ40">
        <f t="shared" ref="CZ40:CZ47" si="21">AE40</f>
        <v>7.07</v>
      </c>
      <c r="DA40">
        <f t="shared" ref="DA40:DA47" si="22">AI40</f>
        <v>7.75</v>
      </c>
      <c r="DB40">
        <f t="shared" ref="DB40:DB47" si="23">ROUND((ROUND(AT40*CZ40,2)*1),6)</f>
        <v>5.16</v>
      </c>
      <c r="DC40">
        <f t="shared" ref="DC40:DC47" si="24">ROUND((ROUND(AT40*AG40,2)*1),6)</f>
        <v>0</v>
      </c>
      <c r="DD40" t="s">
        <v>3</v>
      </c>
      <c r="DE40" t="s">
        <v>3</v>
      </c>
      <c r="DF40">
        <f t="shared" ref="DF40:DF47" si="25">ROUND(ROUND(AE40*AI40,2)*CX40,2)</f>
        <v>4.5199999999999996</v>
      </c>
      <c r="DG40">
        <f t="shared" ref="DG40:DG48" si="26">ROUND(ROUND(AF40,2)*CX40,2)</f>
        <v>0</v>
      </c>
      <c r="DH40">
        <f t="shared" ref="DH40:DH48" si="27">ROUND(ROUND(AG40,2)*CX40,2)</f>
        <v>0</v>
      </c>
      <c r="DI40">
        <f t="shared" si="12"/>
        <v>0</v>
      </c>
      <c r="DJ40">
        <f t="shared" ref="DJ40:DJ47" si="28">DF40</f>
        <v>4.5199999999999996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ROW(Source!A46)</f>
        <v>46</v>
      </c>
      <c r="B41">
        <v>45965916</v>
      </c>
      <c r="C41">
        <v>45966113</v>
      </c>
      <c r="D41">
        <v>45125851</v>
      </c>
      <c r="E41">
        <v>1</v>
      </c>
      <c r="F41">
        <v>1</v>
      </c>
      <c r="G41">
        <v>1080</v>
      </c>
      <c r="H41">
        <v>3</v>
      </c>
      <c r="I41" t="s">
        <v>624</v>
      </c>
      <c r="J41" t="s">
        <v>625</v>
      </c>
      <c r="K41" t="s">
        <v>626</v>
      </c>
      <c r="L41">
        <v>1348</v>
      </c>
      <c r="N41">
        <v>1009</v>
      </c>
      <c r="O41" t="s">
        <v>115</v>
      </c>
      <c r="P41" t="s">
        <v>115</v>
      </c>
      <c r="Q41">
        <v>1000</v>
      </c>
      <c r="W41">
        <v>0</v>
      </c>
      <c r="X41">
        <v>-1489740832</v>
      </c>
      <c r="Y41">
        <f t="shared" si="19"/>
        <v>2E-3</v>
      </c>
      <c r="AA41">
        <v>83200.89</v>
      </c>
      <c r="AB41">
        <v>0</v>
      </c>
      <c r="AC41">
        <v>0</v>
      </c>
      <c r="AD41">
        <v>0</v>
      </c>
      <c r="AE41">
        <v>6512.79</v>
      </c>
      <c r="AF41">
        <v>0</v>
      </c>
      <c r="AG41">
        <v>0</v>
      </c>
      <c r="AH41">
        <v>0</v>
      </c>
      <c r="AI41">
        <v>12.5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2E-3</v>
      </c>
      <c r="AU41" t="s">
        <v>31</v>
      </c>
      <c r="AV41">
        <v>0</v>
      </c>
      <c r="AW41">
        <v>2</v>
      </c>
      <c r="AX41">
        <v>45967386</v>
      </c>
      <c r="AY41">
        <v>1</v>
      </c>
      <c r="AZ41">
        <v>0</v>
      </c>
      <c r="BA41">
        <v>47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ROUND(Y41*Source!I46,9)</f>
        <v>2.2599999999999999E-4</v>
      </c>
      <c r="CY41">
        <f t="shared" si="20"/>
        <v>83200.89</v>
      </c>
      <c r="CZ41">
        <f t="shared" si="21"/>
        <v>6512.79</v>
      </c>
      <c r="DA41">
        <f t="shared" si="22"/>
        <v>12.5</v>
      </c>
      <c r="DB41">
        <f t="shared" si="23"/>
        <v>13.03</v>
      </c>
      <c r="DC41">
        <f t="shared" si="24"/>
        <v>0</v>
      </c>
      <c r="DD41" t="s">
        <v>3</v>
      </c>
      <c r="DE41" t="s">
        <v>3</v>
      </c>
      <c r="DF41">
        <f t="shared" si="25"/>
        <v>18.399999999999999</v>
      </c>
      <c r="DG41">
        <f t="shared" si="26"/>
        <v>0</v>
      </c>
      <c r="DH41">
        <f t="shared" si="27"/>
        <v>0</v>
      </c>
      <c r="DI41">
        <f t="shared" si="12"/>
        <v>0</v>
      </c>
      <c r="DJ41">
        <f t="shared" si="28"/>
        <v>18.399999999999999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ROW(Source!A46)</f>
        <v>46</v>
      </c>
      <c r="B42">
        <v>45965916</v>
      </c>
      <c r="C42">
        <v>45966113</v>
      </c>
      <c r="D42">
        <v>45126903</v>
      </c>
      <c r="E42">
        <v>1</v>
      </c>
      <c r="F42">
        <v>1</v>
      </c>
      <c r="G42">
        <v>1080</v>
      </c>
      <c r="H42">
        <v>3</v>
      </c>
      <c r="I42" t="s">
        <v>627</v>
      </c>
      <c r="J42" t="s">
        <v>628</v>
      </c>
      <c r="K42" t="s">
        <v>629</v>
      </c>
      <c r="L42">
        <v>1348</v>
      </c>
      <c r="N42">
        <v>1009</v>
      </c>
      <c r="O42" t="s">
        <v>115</v>
      </c>
      <c r="P42" t="s">
        <v>115</v>
      </c>
      <c r="Q42">
        <v>1000</v>
      </c>
      <c r="W42">
        <v>0</v>
      </c>
      <c r="X42">
        <v>-2039612599</v>
      </c>
      <c r="Y42">
        <f t="shared" si="19"/>
        <v>0.16</v>
      </c>
      <c r="AA42">
        <v>98922.44</v>
      </c>
      <c r="AB42">
        <v>0</v>
      </c>
      <c r="AC42">
        <v>0</v>
      </c>
      <c r="AD42">
        <v>0</v>
      </c>
      <c r="AE42">
        <v>7185.82</v>
      </c>
      <c r="AF42">
        <v>0</v>
      </c>
      <c r="AG42">
        <v>0</v>
      </c>
      <c r="AH42">
        <v>0</v>
      </c>
      <c r="AI42">
        <v>13.47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0.16</v>
      </c>
      <c r="AU42" t="s">
        <v>31</v>
      </c>
      <c r="AV42">
        <v>0</v>
      </c>
      <c r="AW42">
        <v>2</v>
      </c>
      <c r="AX42">
        <v>45967387</v>
      </c>
      <c r="AY42">
        <v>1</v>
      </c>
      <c r="AZ42">
        <v>0</v>
      </c>
      <c r="BA42">
        <v>48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ROUND(Y42*Source!I46,9)</f>
        <v>1.8079999999999999E-2</v>
      </c>
      <c r="CY42">
        <f t="shared" si="20"/>
        <v>98922.44</v>
      </c>
      <c r="CZ42">
        <f t="shared" si="21"/>
        <v>7185.82</v>
      </c>
      <c r="DA42">
        <f t="shared" si="22"/>
        <v>13.47</v>
      </c>
      <c r="DB42">
        <f t="shared" si="23"/>
        <v>1149.73</v>
      </c>
      <c r="DC42">
        <f t="shared" si="24"/>
        <v>0</v>
      </c>
      <c r="DD42" t="s">
        <v>3</v>
      </c>
      <c r="DE42" t="s">
        <v>3</v>
      </c>
      <c r="DF42">
        <f t="shared" si="25"/>
        <v>1750.02</v>
      </c>
      <c r="DG42">
        <f t="shared" si="26"/>
        <v>0</v>
      </c>
      <c r="DH42">
        <f t="shared" si="27"/>
        <v>0</v>
      </c>
      <c r="DI42">
        <f t="shared" si="12"/>
        <v>0</v>
      </c>
      <c r="DJ42">
        <f t="shared" si="28"/>
        <v>1750.02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ROW(Source!A46)</f>
        <v>46</v>
      </c>
      <c r="B43">
        <v>45965916</v>
      </c>
      <c r="C43">
        <v>45966113</v>
      </c>
      <c r="D43">
        <v>45125932</v>
      </c>
      <c r="E43">
        <v>1</v>
      </c>
      <c r="F43">
        <v>1</v>
      </c>
      <c r="G43">
        <v>1080</v>
      </c>
      <c r="H43">
        <v>3</v>
      </c>
      <c r="I43" t="s">
        <v>630</v>
      </c>
      <c r="J43" t="s">
        <v>631</v>
      </c>
      <c r="K43" t="s">
        <v>632</v>
      </c>
      <c r="L43">
        <v>1339</v>
      </c>
      <c r="N43">
        <v>1007</v>
      </c>
      <c r="O43" t="s">
        <v>77</v>
      </c>
      <c r="P43" t="s">
        <v>77</v>
      </c>
      <c r="Q43">
        <v>1</v>
      </c>
      <c r="W43">
        <v>0</v>
      </c>
      <c r="X43">
        <v>-365577238</v>
      </c>
      <c r="Y43">
        <f t="shared" si="19"/>
        <v>0.04</v>
      </c>
      <c r="AA43">
        <v>11745.69</v>
      </c>
      <c r="AB43">
        <v>0</v>
      </c>
      <c r="AC43">
        <v>0</v>
      </c>
      <c r="AD43">
        <v>0</v>
      </c>
      <c r="AE43">
        <v>1821.37</v>
      </c>
      <c r="AF43">
        <v>0</v>
      </c>
      <c r="AG43">
        <v>0</v>
      </c>
      <c r="AH43">
        <v>0</v>
      </c>
      <c r="AI43">
        <v>6.31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0.04</v>
      </c>
      <c r="AU43" t="s">
        <v>31</v>
      </c>
      <c r="AV43">
        <v>0</v>
      </c>
      <c r="AW43">
        <v>2</v>
      </c>
      <c r="AX43">
        <v>45967388</v>
      </c>
      <c r="AY43">
        <v>1</v>
      </c>
      <c r="AZ43">
        <v>0</v>
      </c>
      <c r="BA43">
        <v>49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ROUND(Y43*Source!I46,9)</f>
        <v>4.5199999999999997E-3</v>
      </c>
      <c r="CY43">
        <f t="shared" si="20"/>
        <v>11745.69</v>
      </c>
      <c r="CZ43">
        <f t="shared" si="21"/>
        <v>1821.37</v>
      </c>
      <c r="DA43">
        <f t="shared" si="22"/>
        <v>6.31</v>
      </c>
      <c r="DB43">
        <f t="shared" si="23"/>
        <v>72.849999999999994</v>
      </c>
      <c r="DC43">
        <f t="shared" si="24"/>
        <v>0</v>
      </c>
      <c r="DD43" t="s">
        <v>3</v>
      </c>
      <c r="DE43" t="s">
        <v>3</v>
      </c>
      <c r="DF43">
        <f t="shared" si="25"/>
        <v>51.95</v>
      </c>
      <c r="DG43">
        <f t="shared" si="26"/>
        <v>0</v>
      </c>
      <c r="DH43">
        <f t="shared" si="27"/>
        <v>0</v>
      </c>
      <c r="DI43">
        <f t="shared" si="12"/>
        <v>0</v>
      </c>
      <c r="DJ43">
        <f t="shared" si="28"/>
        <v>51.95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ROW(Source!A46)</f>
        <v>46</v>
      </c>
      <c r="B44">
        <v>45965916</v>
      </c>
      <c r="C44">
        <v>45966113</v>
      </c>
      <c r="D44">
        <v>45125956</v>
      </c>
      <c r="E44">
        <v>1</v>
      </c>
      <c r="F44">
        <v>1</v>
      </c>
      <c r="G44">
        <v>1080</v>
      </c>
      <c r="H44">
        <v>3</v>
      </c>
      <c r="I44" t="s">
        <v>633</v>
      </c>
      <c r="J44" t="s">
        <v>634</v>
      </c>
      <c r="K44" t="s">
        <v>635</v>
      </c>
      <c r="L44">
        <v>1348</v>
      </c>
      <c r="N44">
        <v>1009</v>
      </c>
      <c r="O44" t="s">
        <v>115</v>
      </c>
      <c r="P44" t="s">
        <v>115</v>
      </c>
      <c r="Q44">
        <v>1000</v>
      </c>
      <c r="W44">
        <v>0</v>
      </c>
      <c r="X44">
        <v>-1326057592</v>
      </c>
      <c r="Y44">
        <f t="shared" si="19"/>
        <v>0.01</v>
      </c>
      <c r="AA44">
        <v>7968.28</v>
      </c>
      <c r="AB44">
        <v>0</v>
      </c>
      <c r="AC44">
        <v>0</v>
      </c>
      <c r="AD44">
        <v>0</v>
      </c>
      <c r="AE44">
        <v>1257.54</v>
      </c>
      <c r="AF44">
        <v>0</v>
      </c>
      <c r="AG44">
        <v>0</v>
      </c>
      <c r="AH44">
        <v>0</v>
      </c>
      <c r="AI44">
        <v>6.2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0.01</v>
      </c>
      <c r="AU44" t="s">
        <v>31</v>
      </c>
      <c r="AV44">
        <v>0</v>
      </c>
      <c r="AW44">
        <v>2</v>
      </c>
      <c r="AX44">
        <v>45967389</v>
      </c>
      <c r="AY44">
        <v>1</v>
      </c>
      <c r="AZ44">
        <v>0</v>
      </c>
      <c r="BA44">
        <v>50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ROUND(Y44*Source!I46,9)</f>
        <v>1.1299999999999999E-3</v>
      </c>
      <c r="CY44">
        <f t="shared" si="20"/>
        <v>7968.28</v>
      </c>
      <c r="CZ44">
        <f t="shared" si="21"/>
        <v>1257.54</v>
      </c>
      <c r="DA44">
        <f t="shared" si="22"/>
        <v>6.2</v>
      </c>
      <c r="DB44">
        <f t="shared" si="23"/>
        <v>12.58</v>
      </c>
      <c r="DC44">
        <f t="shared" si="24"/>
        <v>0</v>
      </c>
      <c r="DD44" t="s">
        <v>3</v>
      </c>
      <c r="DE44" t="s">
        <v>3</v>
      </c>
      <c r="DF44">
        <f t="shared" si="25"/>
        <v>8.81</v>
      </c>
      <c r="DG44">
        <f t="shared" si="26"/>
        <v>0</v>
      </c>
      <c r="DH44">
        <f t="shared" si="27"/>
        <v>0</v>
      </c>
      <c r="DI44">
        <f t="shared" si="12"/>
        <v>0</v>
      </c>
      <c r="DJ44">
        <f t="shared" si="28"/>
        <v>8.81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ROW(Source!A46)</f>
        <v>46</v>
      </c>
      <c r="B45">
        <v>45965916</v>
      </c>
      <c r="C45">
        <v>45966113</v>
      </c>
      <c r="D45">
        <v>45126244</v>
      </c>
      <c r="E45">
        <v>1</v>
      </c>
      <c r="F45">
        <v>1</v>
      </c>
      <c r="G45">
        <v>1080</v>
      </c>
      <c r="H45">
        <v>3</v>
      </c>
      <c r="I45" t="s">
        <v>603</v>
      </c>
      <c r="J45" t="s">
        <v>604</v>
      </c>
      <c r="K45" t="s">
        <v>605</v>
      </c>
      <c r="L45">
        <v>1327</v>
      </c>
      <c r="N45">
        <v>1005</v>
      </c>
      <c r="O45" t="s">
        <v>167</v>
      </c>
      <c r="P45" t="s">
        <v>167</v>
      </c>
      <c r="Q45">
        <v>1</v>
      </c>
      <c r="W45">
        <v>0</v>
      </c>
      <c r="X45">
        <v>-1221648741</v>
      </c>
      <c r="Y45">
        <f t="shared" si="19"/>
        <v>30</v>
      </c>
      <c r="AA45">
        <v>54.08</v>
      </c>
      <c r="AB45">
        <v>0</v>
      </c>
      <c r="AC45">
        <v>0</v>
      </c>
      <c r="AD45">
        <v>0</v>
      </c>
      <c r="AE45">
        <v>7.39</v>
      </c>
      <c r="AF45">
        <v>0</v>
      </c>
      <c r="AG45">
        <v>0</v>
      </c>
      <c r="AH45">
        <v>0</v>
      </c>
      <c r="AI45">
        <v>7.16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30</v>
      </c>
      <c r="AU45" t="s">
        <v>31</v>
      </c>
      <c r="AV45">
        <v>0</v>
      </c>
      <c r="AW45">
        <v>2</v>
      </c>
      <c r="AX45">
        <v>45967390</v>
      </c>
      <c r="AY45">
        <v>1</v>
      </c>
      <c r="AZ45">
        <v>0</v>
      </c>
      <c r="BA45">
        <v>51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ROUND(Y45*Source!I46,9)</f>
        <v>3.39</v>
      </c>
      <c r="CY45">
        <f t="shared" si="20"/>
        <v>54.08</v>
      </c>
      <c r="CZ45">
        <f t="shared" si="21"/>
        <v>7.39</v>
      </c>
      <c r="DA45">
        <f t="shared" si="22"/>
        <v>7.16</v>
      </c>
      <c r="DB45">
        <f t="shared" si="23"/>
        <v>221.7</v>
      </c>
      <c r="DC45">
        <f t="shared" si="24"/>
        <v>0</v>
      </c>
      <c r="DD45" t="s">
        <v>3</v>
      </c>
      <c r="DE45" t="s">
        <v>3</v>
      </c>
      <c r="DF45">
        <f t="shared" si="25"/>
        <v>179.36</v>
      </c>
      <c r="DG45">
        <f t="shared" si="26"/>
        <v>0</v>
      </c>
      <c r="DH45">
        <f t="shared" si="27"/>
        <v>0</v>
      </c>
      <c r="DI45">
        <f t="shared" si="12"/>
        <v>0</v>
      </c>
      <c r="DJ45">
        <f t="shared" si="28"/>
        <v>179.36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45965916</v>
      </c>
      <c r="C46">
        <v>45966113</v>
      </c>
      <c r="D46">
        <v>45138456</v>
      </c>
      <c r="E46">
        <v>1</v>
      </c>
      <c r="F46">
        <v>1</v>
      </c>
      <c r="G46">
        <v>1080</v>
      </c>
      <c r="H46">
        <v>3</v>
      </c>
      <c r="I46" t="s">
        <v>636</v>
      </c>
      <c r="J46" t="s">
        <v>637</v>
      </c>
      <c r="K46" t="s">
        <v>638</v>
      </c>
      <c r="L46">
        <v>1327</v>
      </c>
      <c r="N46">
        <v>1005</v>
      </c>
      <c r="O46" t="s">
        <v>167</v>
      </c>
      <c r="P46" t="s">
        <v>167</v>
      </c>
      <c r="Q46">
        <v>1</v>
      </c>
      <c r="W46">
        <v>0</v>
      </c>
      <c r="X46">
        <v>1601972867</v>
      </c>
      <c r="Y46">
        <f t="shared" si="19"/>
        <v>3.6</v>
      </c>
      <c r="AA46">
        <v>336.65</v>
      </c>
      <c r="AB46">
        <v>0</v>
      </c>
      <c r="AC46">
        <v>0</v>
      </c>
      <c r="AD46">
        <v>0</v>
      </c>
      <c r="AE46">
        <v>90</v>
      </c>
      <c r="AF46">
        <v>0</v>
      </c>
      <c r="AG46">
        <v>0</v>
      </c>
      <c r="AH46">
        <v>0</v>
      </c>
      <c r="AI46">
        <v>3.66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3.6</v>
      </c>
      <c r="AU46" t="s">
        <v>31</v>
      </c>
      <c r="AV46">
        <v>0</v>
      </c>
      <c r="AW46">
        <v>2</v>
      </c>
      <c r="AX46">
        <v>45967391</v>
      </c>
      <c r="AY46">
        <v>1</v>
      </c>
      <c r="AZ46">
        <v>0</v>
      </c>
      <c r="BA46">
        <v>52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ROUND(Y46*Source!I46,9)</f>
        <v>0.40679999999999999</v>
      </c>
      <c r="CY46">
        <f t="shared" si="20"/>
        <v>336.65</v>
      </c>
      <c r="CZ46">
        <f t="shared" si="21"/>
        <v>90</v>
      </c>
      <c r="DA46">
        <f t="shared" si="22"/>
        <v>3.66</v>
      </c>
      <c r="DB46">
        <f t="shared" si="23"/>
        <v>324</v>
      </c>
      <c r="DC46">
        <f t="shared" si="24"/>
        <v>0</v>
      </c>
      <c r="DD46" t="s">
        <v>3</v>
      </c>
      <c r="DE46" t="s">
        <v>3</v>
      </c>
      <c r="DF46">
        <f t="shared" si="25"/>
        <v>134</v>
      </c>
      <c r="DG46">
        <f t="shared" si="26"/>
        <v>0</v>
      </c>
      <c r="DH46">
        <f t="shared" si="27"/>
        <v>0</v>
      </c>
      <c r="DI46">
        <f t="shared" si="12"/>
        <v>0</v>
      </c>
      <c r="DJ46">
        <f t="shared" si="28"/>
        <v>134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ROW(Source!A51)</f>
        <v>51</v>
      </c>
      <c r="B47">
        <v>45965916</v>
      </c>
      <c r="C47">
        <v>45966148</v>
      </c>
      <c r="D47">
        <v>45126301</v>
      </c>
      <c r="E47">
        <v>1</v>
      </c>
      <c r="F47">
        <v>1</v>
      </c>
      <c r="G47">
        <v>1080</v>
      </c>
      <c r="H47">
        <v>3</v>
      </c>
      <c r="I47" t="s">
        <v>75</v>
      </c>
      <c r="J47" t="s">
        <v>78</v>
      </c>
      <c r="K47" t="s">
        <v>76</v>
      </c>
      <c r="L47">
        <v>1339</v>
      </c>
      <c r="N47">
        <v>1007</v>
      </c>
      <c r="O47" t="s">
        <v>77</v>
      </c>
      <c r="P47" t="s">
        <v>77</v>
      </c>
      <c r="Q47">
        <v>1</v>
      </c>
      <c r="W47">
        <v>0</v>
      </c>
      <c r="X47">
        <v>-269784120</v>
      </c>
      <c r="Y47">
        <f t="shared" si="19"/>
        <v>1.1000000000000001</v>
      </c>
      <c r="AA47">
        <v>1002</v>
      </c>
      <c r="AB47">
        <v>0</v>
      </c>
      <c r="AC47">
        <v>0</v>
      </c>
      <c r="AD47">
        <v>0</v>
      </c>
      <c r="AE47">
        <v>99.9</v>
      </c>
      <c r="AF47">
        <v>0</v>
      </c>
      <c r="AG47">
        <v>0</v>
      </c>
      <c r="AH47">
        <v>0</v>
      </c>
      <c r="AI47">
        <v>10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1.1000000000000001</v>
      </c>
      <c r="AU47" t="s">
        <v>31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ROUND(Y47*Source!I51,9)</f>
        <v>1.6763999999999999</v>
      </c>
      <c r="CY47">
        <f t="shared" si="20"/>
        <v>1002</v>
      </c>
      <c r="CZ47">
        <f t="shared" si="21"/>
        <v>99.9</v>
      </c>
      <c r="DA47">
        <f t="shared" si="22"/>
        <v>10</v>
      </c>
      <c r="DB47">
        <f t="shared" si="23"/>
        <v>109.89</v>
      </c>
      <c r="DC47">
        <f t="shared" si="24"/>
        <v>0</v>
      </c>
      <c r="DD47" t="s">
        <v>3</v>
      </c>
      <c r="DE47" t="s">
        <v>3</v>
      </c>
      <c r="DF47">
        <f t="shared" si="25"/>
        <v>1674.72</v>
      </c>
      <c r="DG47">
        <f t="shared" si="26"/>
        <v>0</v>
      </c>
      <c r="DH47">
        <f t="shared" si="27"/>
        <v>0</v>
      </c>
      <c r="DI47">
        <f t="shared" si="12"/>
        <v>0</v>
      </c>
      <c r="DJ47">
        <f t="shared" si="28"/>
        <v>1674.72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ROW(Source!A53)</f>
        <v>53</v>
      </c>
      <c r="B48">
        <v>45965916</v>
      </c>
      <c r="C48">
        <v>45966157</v>
      </c>
      <c r="D48">
        <v>45086191</v>
      </c>
      <c r="E48">
        <v>1080</v>
      </c>
      <c r="F48">
        <v>1</v>
      </c>
      <c r="G48">
        <v>1080</v>
      </c>
      <c r="H48">
        <v>1</v>
      </c>
      <c r="I48" t="s">
        <v>575</v>
      </c>
      <c r="J48" t="s">
        <v>3</v>
      </c>
      <c r="K48" t="s">
        <v>576</v>
      </c>
      <c r="L48">
        <v>1191</v>
      </c>
      <c r="N48">
        <v>1013</v>
      </c>
      <c r="O48" t="s">
        <v>577</v>
      </c>
      <c r="P48" t="s">
        <v>577</v>
      </c>
      <c r="Q48">
        <v>1</v>
      </c>
      <c r="W48">
        <v>0</v>
      </c>
      <c r="X48">
        <v>476480486</v>
      </c>
      <c r="Y48">
        <f>(AT48*1.1)</f>
        <v>294.8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268</v>
      </c>
      <c r="AU48" t="s">
        <v>32</v>
      </c>
      <c r="AV48">
        <v>1</v>
      </c>
      <c r="AW48">
        <v>2</v>
      </c>
      <c r="AX48">
        <v>45967399</v>
      </c>
      <c r="AY48">
        <v>1</v>
      </c>
      <c r="AZ48">
        <v>0</v>
      </c>
      <c r="BA48">
        <v>60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ROUND(AT48*Source!I53*AH48*AL48,2)</f>
        <v>0</v>
      </c>
      <c r="CV48">
        <f>ROUND(Y48*Source!I53,9)</f>
        <v>5.8959999999999999</v>
      </c>
      <c r="CW48">
        <v>0</v>
      </c>
      <c r="CX48">
        <f>ROUND(Y48*Source!I53,9)</f>
        <v>5.8959999999999999</v>
      </c>
      <c r="CY48">
        <f>AD48</f>
        <v>0</v>
      </c>
      <c r="CZ48">
        <f>AH48</f>
        <v>0</v>
      </c>
      <c r="DA48">
        <f>AL48</f>
        <v>1</v>
      </c>
      <c r="DB48">
        <f>ROUND((ROUND(AT48*CZ48,2)*1.1),6)</f>
        <v>0</v>
      </c>
      <c r="DC48">
        <f>ROUND((ROUND(AT48*AG48,2)*1.1),6)</f>
        <v>0</v>
      </c>
      <c r="DD48" t="s">
        <v>3</v>
      </c>
      <c r="DE48" t="s">
        <v>3</v>
      </c>
      <c r="DF48">
        <f>ROUND(ROUND(AE48,2)*CX48,2)</f>
        <v>0</v>
      </c>
      <c r="DG48">
        <f t="shared" si="26"/>
        <v>0</v>
      </c>
      <c r="DH48">
        <f t="shared" si="27"/>
        <v>0</v>
      </c>
      <c r="DI48">
        <f t="shared" si="12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ROW(Source!A53)</f>
        <v>53</v>
      </c>
      <c r="B49">
        <v>45965916</v>
      </c>
      <c r="C49">
        <v>45966157</v>
      </c>
      <c r="D49">
        <v>45157301</v>
      </c>
      <c r="E49">
        <v>1</v>
      </c>
      <c r="F49">
        <v>1</v>
      </c>
      <c r="G49">
        <v>1080</v>
      </c>
      <c r="H49">
        <v>2</v>
      </c>
      <c r="I49" t="s">
        <v>639</v>
      </c>
      <c r="J49" t="s">
        <v>640</v>
      </c>
      <c r="K49" t="s">
        <v>641</v>
      </c>
      <c r="L49">
        <v>1368</v>
      </c>
      <c r="N49">
        <v>1011</v>
      </c>
      <c r="O49" t="s">
        <v>155</v>
      </c>
      <c r="P49" t="s">
        <v>155</v>
      </c>
      <c r="Q49">
        <v>1</v>
      </c>
      <c r="W49">
        <v>0</v>
      </c>
      <c r="X49">
        <v>-886582249</v>
      </c>
      <c r="Y49">
        <f>(AT49*1.1)</f>
        <v>22</v>
      </c>
      <c r="AA49">
        <v>0</v>
      </c>
      <c r="AB49">
        <v>47.46</v>
      </c>
      <c r="AC49">
        <v>0</v>
      </c>
      <c r="AD49">
        <v>0</v>
      </c>
      <c r="AE49">
        <v>0</v>
      </c>
      <c r="AF49">
        <v>3.18</v>
      </c>
      <c r="AG49">
        <v>0</v>
      </c>
      <c r="AH49">
        <v>0</v>
      </c>
      <c r="AI49">
        <v>1</v>
      </c>
      <c r="AJ49">
        <v>13.73</v>
      </c>
      <c r="AK49">
        <v>56.35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20</v>
      </c>
      <c r="AU49" t="s">
        <v>32</v>
      </c>
      <c r="AV49">
        <v>0</v>
      </c>
      <c r="AW49">
        <v>2</v>
      </c>
      <c r="AX49">
        <v>45967400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ROUND(Y49*Source!I53*DO49,9)</f>
        <v>0</v>
      </c>
      <c r="CX49">
        <f>ROUND(Y49*Source!I53,9)</f>
        <v>0.44</v>
      </c>
      <c r="CY49">
        <f>AB49</f>
        <v>47.46</v>
      </c>
      <c r="CZ49">
        <f>AF49</f>
        <v>3.18</v>
      </c>
      <c r="DA49">
        <f>AJ49</f>
        <v>13.73</v>
      </c>
      <c r="DB49">
        <f>ROUND((ROUND(AT49*CZ49,2)*1.1),6)</f>
        <v>69.959999999999994</v>
      </c>
      <c r="DC49">
        <f>ROUND((ROUND(AT49*AG49,2)*1.1),6)</f>
        <v>0</v>
      </c>
      <c r="DD49" t="s">
        <v>3</v>
      </c>
      <c r="DE49" t="s">
        <v>3</v>
      </c>
      <c r="DF49">
        <f>ROUND(ROUND(AE49,2)*CX49,2)</f>
        <v>0</v>
      </c>
      <c r="DG49">
        <f>ROUND(ROUND(AF49*AJ49,2)*CX49,2)</f>
        <v>19.21</v>
      </c>
      <c r="DH49">
        <f>ROUND(ROUND(AG49*AK49,2)*CX49,2)</f>
        <v>0</v>
      </c>
      <c r="DI49">
        <f t="shared" si="12"/>
        <v>0</v>
      </c>
      <c r="DJ49">
        <f>DG49</f>
        <v>19.21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ROW(Source!A53)</f>
        <v>53</v>
      </c>
      <c r="B50">
        <v>45965916</v>
      </c>
      <c r="C50">
        <v>45966157</v>
      </c>
      <c r="D50">
        <v>45157603</v>
      </c>
      <c r="E50">
        <v>1</v>
      </c>
      <c r="F50">
        <v>1</v>
      </c>
      <c r="G50">
        <v>1080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155</v>
      </c>
      <c r="P50" t="s">
        <v>155</v>
      </c>
      <c r="Q50">
        <v>1</v>
      </c>
      <c r="W50">
        <v>0</v>
      </c>
      <c r="X50">
        <v>-1985943078</v>
      </c>
      <c r="Y50">
        <f>(AT50*1.1)</f>
        <v>0.58300000000000007</v>
      </c>
      <c r="AA50">
        <v>0</v>
      </c>
      <c r="AB50">
        <v>1541.93</v>
      </c>
      <c r="AC50">
        <v>773.01</v>
      </c>
      <c r="AD50">
        <v>0</v>
      </c>
      <c r="AE50">
        <v>0</v>
      </c>
      <c r="AF50">
        <v>83.1</v>
      </c>
      <c r="AG50">
        <v>12.62</v>
      </c>
      <c r="AH50">
        <v>0</v>
      </c>
      <c r="AI50">
        <v>1</v>
      </c>
      <c r="AJ50">
        <v>17.07</v>
      </c>
      <c r="AK50">
        <v>56.35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0.53</v>
      </c>
      <c r="AU50" t="s">
        <v>32</v>
      </c>
      <c r="AV50">
        <v>0</v>
      </c>
      <c r="AW50">
        <v>2</v>
      </c>
      <c r="AX50">
        <v>45967401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ROUND(Y50*Source!I53*DO50,9)</f>
        <v>0.14714920000000001</v>
      </c>
      <c r="CX50">
        <f>ROUND(Y50*Source!I53,9)</f>
        <v>1.166E-2</v>
      </c>
      <c r="CY50">
        <f>AB50</f>
        <v>1541.93</v>
      </c>
      <c r="CZ50">
        <f>AF50</f>
        <v>83.1</v>
      </c>
      <c r="DA50">
        <f>AJ50</f>
        <v>17.07</v>
      </c>
      <c r="DB50">
        <f>ROUND((ROUND(AT50*CZ50,2)*1.1),6)</f>
        <v>48.444000000000003</v>
      </c>
      <c r="DC50">
        <f>ROUND((ROUND(AT50*AG50,2)*1.1),6)</f>
        <v>7.359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16.54</v>
      </c>
      <c r="DH50">
        <f>ROUND(ROUND(AG50*AK50,2)*CX50,2)</f>
        <v>8.2899999999999991</v>
      </c>
      <c r="DI50">
        <f t="shared" si="12"/>
        <v>0</v>
      </c>
      <c r="DJ50">
        <f>DG50</f>
        <v>16.54</v>
      </c>
      <c r="DK50">
        <v>0</v>
      </c>
      <c r="DL50" t="s">
        <v>581</v>
      </c>
      <c r="DM50">
        <v>0</v>
      </c>
      <c r="DN50" t="s">
        <v>577</v>
      </c>
      <c r="DO50">
        <v>12.62</v>
      </c>
    </row>
    <row r="51" spans="1:119" x14ac:dyDescent="0.2">
      <c r="A51">
        <f>ROW(Source!A53)</f>
        <v>53</v>
      </c>
      <c r="B51">
        <v>45965916</v>
      </c>
      <c r="C51">
        <v>45966157</v>
      </c>
      <c r="D51">
        <v>45126903</v>
      </c>
      <c r="E51">
        <v>1</v>
      </c>
      <c r="F51">
        <v>1</v>
      </c>
      <c r="G51">
        <v>1080</v>
      </c>
      <c r="H51">
        <v>3</v>
      </c>
      <c r="I51" t="s">
        <v>627</v>
      </c>
      <c r="J51" t="s">
        <v>628</v>
      </c>
      <c r="K51" t="s">
        <v>629</v>
      </c>
      <c r="L51">
        <v>1348</v>
      </c>
      <c r="N51">
        <v>1009</v>
      </c>
      <c r="O51" t="s">
        <v>115</v>
      </c>
      <c r="P51" t="s">
        <v>115</v>
      </c>
      <c r="Q51">
        <v>1000</v>
      </c>
      <c r="W51">
        <v>0</v>
      </c>
      <c r="X51">
        <v>-2039612599</v>
      </c>
      <c r="Y51">
        <f>(AT51*1)</f>
        <v>0.04</v>
      </c>
      <c r="AA51">
        <v>97083.37</v>
      </c>
      <c r="AB51">
        <v>0</v>
      </c>
      <c r="AC51">
        <v>0</v>
      </c>
      <c r="AD51">
        <v>0</v>
      </c>
      <c r="AE51">
        <v>7185.82</v>
      </c>
      <c r="AF51">
        <v>0</v>
      </c>
      <c r="AG51">
        <v>0</v>
      </c>
      <c r="AH51">
        <v>0</v>
      </c>
      <c r="AI51">
        <v>13.47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0.04</v>
      </c>
      <c r="AU51" t="s">
        <v>31</v>
      </c>
      <c r="AV51">
        <v>0</v>
      </c>
      <c r="AW51">
        <v>2</v>
      </c>
      <c r="AX51">
        <v>45967402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ROUND(Y51*Source!I53,9)</f>
        <v>8.0000000000000004E-4</v>
      </c>
      <c r="CY51">
        <f>AA51</f>
        <v>97083.37</v>
      </c>
      <c r="CZ51">
        <f>AE51</f>
        <v>7185.82</v>
      </c>
      <c r="DA51">
        <f>AI51</f>
        <v>13.47</v>
      </c>
      <c r="DB51">
        <f>ROUND((ROUND(AT51*CZ51,2)*1),6)</f>
        <v>287.43</v>
      </c>
      <c r="DC51">
        <f>ROUND((ROUND(AT51*AG51,2)*1),6)</f>
        <v>0</v>
      </c>
      <c r="DD51" t="s">
        <v>3</v>
      </c>
      <c r="DE51" t="s">
        <v>3</v>
      </c>
      <c r="DF51">
        <f>ROUND(ROUND(AE51*AI51,2)*CX51,2)</f>
        <v>77.430000000000007</v>
      </c>
      <c r="DG51">
        <f>ROUND(ROUND(AF51,2)*CX51,2)</f>
        <v>0</v>
      </c>
      <c r="DH51">
        <f>ROUND(ROUND(AG51,2)*CX51,2)</f>
        <v>0</v>
      </c>
      <c r="DI51">
        <f t="shared" si="12"/>
        <v>0</v>
      </c>
      <c r="DJ51">
        <f>DF51</f>
        <v>77.430000000000007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ROW(Source!A53)</f>
        <v>53</v>
      </c>
      <c r="B52">
        <v>45965916</v>
      </c>
      <c r="C52">
        <v>45966157</v>
      </c>
      <c r="D52">
        <v>45133241</v>
      </c>
      <c r="E52">
        <v>1</v>
      </c>
      <c r="F52">
        <v>1</v>
      </c>
      <c r="G52">
        <v>1080</v>
      </c>
      <c r="H52">
        <v>3</v>
      </c>
      <c r="I52" t="s">
        <v>98</v>
      </c>
      <c r="J52" t="s">
        <v>100</v>
      </c>
      <c r="K52" t="s">
        <v>99</v>
      </c>
      <c r="L52">
        <v>1339</v>
      </c>
      <c r="N52">
        <v>1007</v>
      </c>
      <c r="O52" t="s">
        <v>77</v>
      </c>
      <c r="P52" t="s">
        <v>77</v>
      </c>
      <c r="Q52">
        <v>1</v>
      </c>
      <c r="W52">
        <v>0</v>
      </c>
      <c r="X52">
        <v>-1274486266</v>
      </c>
      <c r="Y52">
        <f>(AT52*1)</f>
        <v>2.48</v>
      </c>
      <c r="AA52">
        <v>4760.84</v>
      </c>
      <c r="AB52">
        <v>0</v>
      </c>
      <c r="AC52">
        <v>0</v>
      </c>
      <c r="AD52">
        <v>0</v>
      </c>
      <c r="AE52">
        <v>439.5</v>
      </c>
      <c r="AF52">
        <v>0</v>
      </c>
      <c r="AG52">
        <v>0</v>
      </c>
      <c r="AH52">
        <v>0</v>
      </c>
      <c r="AI52">
        <v>10.8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2.48</v>
      </c>
      <c r="AU52" t="s">
        <v>31</v>
      </c>
      <c r="AV52">
        <v>0</v>
      </c>
      <c r="AW52">
        <v>2</v>
      </c>
      <c r="AX52">
        <v>45967403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ROUND(Y52*Source!I53,9)</f>
        <v>4.9599999999999998E-2</v>
      </c>
      <c r="CY52">
        <f>AA52</f>
        <v>4760.84</v>
      </c>
      <c r="CZ52">
        <f>AE52</f>
        <v>439.5</v>
      </c>
      <c r="DA52">
        <f>AI52</f>
        <v>10.8</v>
      </c>
      <c r="DB52">
        <f>ROUND((ROUND(AT52*CZ52,2)*1),6)</f>
        <v>1089.96</v>
      </c>
      <c r="DC52">
        <f>ROUND((ROUND(AT52*AG52,2)*1),6)</f>
        <v>0</v>
      </c>
      <c r="DD52" t="s">
        <v>3</v>
      </c>
      <c r="DE52" t="s">
        <v>3</v>
      </c>
      <c r="DF52">
        <f>ROUND(ROUND(AE52*AI52,2)*CX52,2)</f>
        <v>235.43</v>
      </c>
      <c r="DG52">
        <f>ROUND(ROUND(AF52,2)*CX52,2)</f>
        <v>0</v>
      </c>
      <c r="DH52">
        <f>ROUND(ROUND(AG52,2)*CX52,2)</f>
        <v>0</v>
      </c>
      <c r="DI52">
        <f t="shared" si="12"/>
        <v>0</v>
      </c>
      <c r="DJ52">
        <f>DF52</f>
        <v>235.43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ROW(Source!A57)</f>
        <v>57</v>
      </c>
      <c r="B53">
        <v>45965916</v>
      </c>
      <c r="C53">
        <v>45966183</v>
      </c>
      <c r="D53">
        <v>45086191</v>
      </c>
      <c r="E53">
        <v>1080</v>
      </c>
      <c r="F53">
        <v>1</v>
      </c>
      <c r="G53">
        <v>1080</v>
      </c>
      <c r="H53">
        <v>1</v>
      </c>
      <c r="I53" t="s">
        <v>575</v>
      </c>
      <c r="J53" t="s">
        <v>3</v>
      </c>
      <c r="K53" t="s">
        <v>576</v>
      </c>
      <c r="L53">
        <v>1191</v>
      </c>
      <c r="N53">
        <v>1013</v>
      </c>
      <c r="O53" t="s">
        <v>577</v>
      </c>
      <c r="P53" t="s">
        <v>577</v>
      </c>
      <c r="Q53">
        <v>1</v>
      </c>
      <c r="W53">
        <v>0</v>
      </c>
      <c r="X53">
        <v>476480486</v>
      </c>
      <c r="Y53">
        <f>(AT53*1.1)</f>
        <v>51.480000000000004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46.8</v>
      </c>
      <c r="AU53" t="s">
        <v>32</v>
      </c>
      <c r="AV53">
        <v>1</v>
      </c>
      <c r="AW53">
        <v>2</v>
      </c>
      <c r="AX53">
        <v>45967416</v>
      </c>
      <c r="AY53">
        <v>1</v>
      </c>
      <c r="AZ53">
        <v>0</v>
      </c>
      <c r="BA53">
        <v>77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ROUND(AT53*Source!I57*AH53*AL53,2)</f>
        <v>0</v>
      </c>
      <c r="CV53">
        <f>ROUND(Y53*Source!I57,9)</f>
        <v>22.949784000000001</v>
      </c>
      <c r="CW53">
        <v>0</v>
      </c>
      <c r="CX53">
        <f>ROUND(Y53*Source!I57,9)</f>
        <v>22.949784000000001</v>
      </c>
      <c r="CY53">
        <f>AD53</f>
        <v>0</v>
      </c>
      <c r="CZ53">
        <f>AH53</f>
        <v>0</v>
      </c>
      <c r="DA53">
        <f>AL53</f>
        <v>1</v>
      </c>
      <c r="DB53">
        <f>ROUND((ROUND(AT53*CZ53,2)*1.1),6)</f>
        <v>0</v>
      </c>
      <c r="DC53">
        <f>ROUND((ROUND(AT53*AG53,2)*1.1),6)</f>
        <v>0</v>
      </c>
      <c r="DD53" t="s">
        <v>3</v>
      </c>
      <c r="DE53" t="s">
        <v>3</v>
      </c>
      <c r="DF53">
        <f>ROUND(ROUND(AE53,2)*CX53,2)</f>
        <v>0</v>
      </c>
      <c r="DG53">
        <f>ROUND(ROUND(AF53,2)*CX53,2)</f>
        <v>0</v>
      </c>
      <c r="DH53">
        <f>ROUND(ROUND(AG53,2)*CX53,2)</f>
        <v>0</v>
      </c>
      <c r="DI53">
        <f t="shared" si="12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ROW(Source!A57)</f>
        <v>57</v>
      </c>
      <c r="B54">
        <v>45965916</v>
      </c>
      <c r="C54">
        <v>45966183</v>
      </c>
      <c r="D54">
        <v>45157603</v>
      </c>
      <c r="E54">
        <v>1</v>
      </c>
      <c r="F54">
        <v>1</v>
      </c>
      <c r="G54">
        <v>1080</v>
      </c>
      <c r="H54">
        <v>2</v>
      </c>
      <c r="I54" t="s">
        <v>609</v>
      </c>
      <c r="J54" t="s">
        <v>610</v>
      </c>
      <c r="K54" t="s">
        <v>611</v>
      </c>
      <c r="L54">
        <v>1368</v>
      </c>
      <c r="N54">
        <v>1011</v>
      </c>
      <c r="O54" t="s">
        <v>155</v>
      </c>
      <c r="P54" t="s">
        <v>155</v>
      </c>
      <c r="Q54">
        <v>1</v>
      </c>
      <c r="W54">
        <v>0</v>
      </c>
      <c r="X54">
        <v>-1985943078</v>
      </c>
      <c r="Y54">
        <f>(AT54*1.1)</f>
        <v>0.60500000000000009</v>
      </c>
      <c r="AA54">
        <v>0</v>
      </c>
      <c r="AB54">
        <v>1485.19</v>
      </c>
      <c r="AC54">
        <v>744.56</v>
      </c>
      <c r="AD54">
        <v>0</v>
      </c>
      <c r="AE54">
        <v>0</v>
      </c>
      <c r="AF54">
        <v>83.1</v>
      </c>
      <c r="AG54">
        <v>12.62</v>
      </c>
      <c r="AH54">
        <v>0</v>
      </c>
      <c r="AI54">
        <v>1</v>
      </c>
      <c r="AJ54">
        <v>17.07</v>
      </c>
      <c r="AK54">
        <v>56.35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0.55000000000000004</v>
      </c>
      <c r="AU54" t="s">
        <v>32</v>
      </c>
      <c r="AV54">
        <v>0</v>
      </c>
      <c r="AW54">
        <v>2</v>
      </c>
      <c r="AX54">
        <v>45967417</v>
      </c>
      <c r="AY54">
        <v>1</v>
      </c>
      <c r="AZ54">
        <v>0</v>
      </c>
      <c r="BA54">
        <v>78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ROUND(Y54*Source!I57*DO54,9)</f>
        <v>3.40372758</v>
      </c>
      <c r="CX54">
        <f>ROUND(Y54*Source!I57,9)</f>
        <v>0.26970899999999998</v>
      </c>
      <c r="CY54">
        <f>AB54</f>
        <v>1485.19</v>
      </c>
      <c r="CZ54">
        <f>AF54</f>
        <v>83.1</v>
      </c>
      <c r="DA54">
        <f>AJ54</f>
        <v>17.07</v>
      </c>
      <c r="DB54">
        <f>ROUND((ROUND(AT54*CZ54,2)*1.1),6)</f>
        <v>50.280999999999999</v>
      </c>
      <c r="DC54">
        <f>ROUND((ROUND(AT54*AG54,2)*1.1),6)</f>
        <v>7.6340000000000003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382.59</v>
      </c>
      <c r="DH54">
        <f>ROUND(ROUND(AG54*AK54,2)*CX54,2)</f>
        <v>191.8</v>
      </c>
      <c r="DI54">
        <f t="shared" si="12"/>
        <v>0</v>
      </c>
      <c r="DJ54">
        <f>DG54</f>
        <v>382.59</v>
      </c>
      <c r="DK54">
        <v>0</v>
      </c>
      <c r="DL54" t="s">
        <v>581</v>
      </c>
      <c r="DM54">
        <v>0</v>
      </c>
      <c r="DN54" t="s">
        <v>577</v>
      </c>
      <c r="DO54">
        <v>12.62</v>
      </c>
    </row>
    <row r="55" spans="1:119" x14ac:dyDescent="0.2">
      <c r="A55">
        <f>ROW(Source!A57)</f>
        <v>57</v>
      </c>
      <c r="B55">
        <v>45965916</v>
      </c>
      <c r="C55">
        <v>45966183</v>
      </c>
      <c r="D55">
        <v>45157028</v>
      </c>
      <c r="E55">
        <v>1</v>
      </c>
      <c r="F55">
        <v>1</v>
      </c>
      <c r="G55">
        <v>1080</v>
      </c>
      <c r="H55">
        <v>2</v>
      </c>
      <c r="I55" t="s">
        <v>642</v>
      </c>
      <c r="J55" t="s">
        <v>643</v>
      </c>
      <c r="K55" t="s">
        <v>644</v>
      </c>
      <c r="L55">
        <v>1368</v>
      </c>
      <c r="N55">
        <v>1011</v>
      </c>
      <c r="O55" t="s">
        <v>155</v>
      </c>
      <c r="P55" t="s">
        <v>155</v>
      </c>
      <c r="Q55">
        <v>1</v>
      </c>
      <c r="W55">
        <v>0</v>
      </c>
      <c r="X55">
        <v>645777340</v>
      </c>
      <c r="Y55">
        <f>(AT55*1.1)</f>
        <v>3.9380000000000006</v>
      </c>
      <c r="AA55">
        <v>0</v>
      </c>
      <c r="AB55">
        <v>167.56</v>
      </c>
      <c r="AC55">
        <v>0</v>
      </c>
      <c r="AD55">
        <v>0</v>
      </c>
      <c r="AE55">
        <v>0</v>
      </c>
      <c r="AF55">
        <v>12.32</v>
      </c>
      <c r="AG55">
        <v>0</v>
      </c>
      <c r="AH55">
        <v>0</v>
      </c>
      <c r="AI55">
        <v>1</v>
      </c>
      <c r="AJ55">
        <v>12.99</v>
      </c>
      <c r="AK55">
        <v>56.35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3.58</v>
      </c>
      <c r="AU55" t="s">
        <v>32</v>
      </c>
      <c r="AV55">
        <v>0</v>
      </c>
      <c r="AW55">
        <v>2</v>
      </c>
      <c r="AX55">
        <v>45967418</v>
      </c>
      <c r="AY55">
        <v>1</v>
      </c>
      <c r="AZ55">
        <v>0</v>
      </c>
      <c r="BA55">
        <v>79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ROUND(Y55*Source!I57*DO55,9)</f>
        <v>0</v>
      </c>
      <c r="CX55">
        <f>ROUND(Y55*Source!I57,9)</f>
        <v>1.7555604</v>
      </c>
      <c r="CY55">
        <f>AB55</f>
        <v>167.56</v>
      </c>
      <c r="CZ55">
        <f>AF55</f>
        <v>12.32</v>
      </c>
      <c r="DA55">
        <f>AJ55</f>
        <v>12.99</v>
      </c>
      <c r="DB55">
        <f>ROUND((ROUND(AT55*CZ55,2)*1.1),6)</f>
        <v>48.521000000000001</v>
      </c>
      <c r="DC55">
        <f>ROUND((ROUND(AT55*AG55,2)*1.1),6)</f>
        <v>0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280.95999999999998</v>
      </c>
      <c r="DH55">
        <f>ROUND(ROUND(AG55*AK55,2)*CX55,2)</f>
        <v>0</v>
      </c>
      <c r="DI55">
        <f t="shared" si="12"/>
        <v>0</v>
      </c>
      <c r="DJ55">
        <f>DG55</f>
        <v>280.95999999999998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ROW(Source!A57)</f>
        <v>57</v>
      </c>
      <c r="B56">
        <v>45965916</v>
      </c>
      <c r="C56">
        <v>45966183</v>
      </c>
      <c r="D56">
        <v>45127326</v>
      </c>
      <c r="E56">
        <v>1</v>
      </c>
      <c r="F56">
        <v>1</v>
      </c>
      <c r="G56">
        <v>1080</v>
      </c>
      <c r="H56">
        <v>3</v>
      </c>
      <c r="I56" t="s">
        <v>166</v>
      </c>
      <c r="J56" t="s">
        <v>168</v>
      </c>
      <c r="K56" t="s">
        <v>964</v>
      </c>
      <c r="L56">
        <v>1327</v>
      </c>
      <c r="N56">
        <v>1005</v>
      </c>
      <c r="O56" t="s">
        <v>167</v>
      </c>
      <c r="P56" t="s">
        <v>167</v>
      </c>
      <c r="Q56">
        <v>1</v>
      </c>
      <c r="W56">
        <v>0</v>
      </c>
      <c r="X56">
        <v>-1449408434</v>
      </c>
      <c r="Y56">
        <f>(AT56*1)</f>
        <v>230</v>
      </c>
      <c r="AA56">
        <v>201.3</v>
      </c>
      <c r="AB56">
        <v>0</v>
      </c>
      <c r="AC56">
        <v>0</v>
      </c>
      <c r="AD56">
        <v>0</v>
      </c>
      <c r="AE56">
        <v>16.95</v>
      </c>
      <c r="AF56">
        <v>0</v>
      </c>
      <c r="AG56">
        <v>0</v>
      </c>
      <c r="AH56">
        <v>0</v>
      </c>
      <c r="AI56">
        <v>11.12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230</v>
      </c>
      <c r="AU56" t="s">
        <v>31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ROUND(Y56*Source!I57,9)</f>
        <v>102.53400000000001</v>
      </c>
      <c r="CY56">
        <f>AA56</f>
        <v>201.3</v>
      </c>
      <c r="CZ56">
        <f>AE56</f>
        <v>16.95</v>
      </c>
      <c r="DA56">
        <f>AI56</f>
        <v>11.12</v>
      </c>
      <c r="DB56">
        <f>ROUND((ROUND(AT56*CZ56,2)*1),6)</f>
        <v>3898.5</v>
      </c>
      <c r="DC56">
        <f>ROUND((ROUND(AT56*AG56,2)*1),6)</f>
        <v>0</v>
      </c>
      <c r="DD56" t="s">
        <v>3</v>
      </c>
      <c r="DE56" t="s">
        <v>3</v>
      </c>
      <c r="DF56">
        <f>ROUND(ROUND(AE56*AI56,2)*CX56,2)</f>
        <v>19325.61</v>
      </c>
      <c r="DG56">
        <f>ROUND(ROUND(AF56,2)*CX56,2)</f>
        <v>0</v>
      </c>
      <c r="DH56">
        <f>ROUND(ROUND(AG56,2)*CX56,2)</f>
        <v>0</v>
      </c>
      <c r="DI56">
        <f t="shared" si="12"/>
        <v>0</v>
      </c>
      <c r="DJ56">
        <f>DF56</f>
        <v>19325.61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ROW(Source!A57)</f>
        <v>57</v>
      </c>
      <c r="B57">
        <v>45965916</v>
      </c>
      <c r="C57">
        <v>45966183</v>
      </c>
      <c r="D57">
        <v>45126016</v>
      </c>
      <c r="E57">
        <v>1</v>
      </c>
      <c r="F57">
        <v>1</v>
      </c>
      <c r="G57">
        <v>1080</v>
      </c>
      <c r="H57">
        <v>3</v>
      </c>
      <c r="I57" t="s">
        <v>645</v>
      </c>
      <c r="J57" t="s">
        <v>646</v>
      </c>
      <c r="K57" t="s">
        <v>647</v>
      </c>
      <c r="L57">
        <v>1348</v>
      </c>
      <c r="N57">
        <v>1009</v>
      </c>
      <c r="O57" t="s">
        <v>115</v>
      </c>
      <c r="P57" t="s">
        <v>115</v>
      </c>
      <c r="Q57">
        <v>1000</v>
      </c>
      <c r="W57">
        <v>0</v>
      </c>
      <c r="X57">
        <v>630542312</v>
      </c>
      <c r="Y57">
        <f>(AT57*1)</f>
        <v>2.4E-2</v>
      </c>
      <c r="AA57">
        <v>67195.02</v>
      </c>
      <c r="AB57">
        <v>0</v>
      </c>
      <c r="AC57">
        <v>0</v>
      </c>
      <c r="AD57">
        <v>0</v>
      </c>
      <c r="AE57">
        <v>7350.08</v>
      </c>
      <c r="AF57">
        <v>0</v>
      </c>
      <c r="AG57">
        <v>0</v>
      </c>
      <c r="AH57">
        <v>0</v>
      </c>
      <c r="AI57">
        <v>8.56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2.4E-2</v>
      </c>
      <c r="AU57" t="s">
        <v>31</v>
      </c>
      <c r="AV57">
        <v>0</v>
      </c>
      <c r="AW57">
        <v>2</v>
      </c>
      <c r="AX57">
        <v>45967419</v>
      </c>
      <c r="AY57">
        <v>1</v>
      </c>
      <c r="AZ57">
        <v>0</v>
      </c>
      <c r="BA57">
        <v>80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ROUND(Y57*Source!I57,9)</f>
        <v>1.0699200000000001E-2</v>
      </c>
      <c r="CY57">
        <f>AA57</f>
        <v>67195.02</v>
      </c>
      <c r="CZ57">
        <f>AE57</f>
        <v>7350.08</v>
      </c>
      <c r="DA57">
        <f>AI57</f>
        <v>8.56</v>
      </c>
      <c r="DB57">
        <f>ROUND((ROUND(AT57*CZ57,2)*1),6)</f>
        <v>176.4</v>
      </c>
      <c r="DC57">
        <f>ROUND((ROUND(AT57*AG57,2)*1),6)</f>
        <v>0</v>
      </c>
      <c r="DD57" t="s">
        <v>3</v>
      </c>
      <c r="DE57" t="s">
        <v>3</v>
      </c>
      <c r="DF57">
        <f>ROUND(ROUND(AE57*AI57,2)*CX57,2)</f>
        <v>673.16</v>
      </c>
      <c r="DG57">
        <f>ROUND(ROUND(AF57,2)*CX57,2)</f>
        <v>0</v>
      </c>
      <c r="DH57">
        <f>ROUND(ROUND(AG57,2)*CX57,2)</f>
        <v>0</v>
      </c>
      <c r="DI57">
        <f t="shared" si="12"/>
        <v>0</v>
      </c>
      <c r="DJ57">
        <f>DF57</f>
        <v>673.16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ROW(Source!A57)</f>
        <v>57</v>
      </c>
      <c r="B58">
        <v>45965916</v>
      </c>
      <c r="C58">
        <v>45966183</v>
      </c>
      <c r="D58">
        <v>45125788</v>
      </c>
      <c r="E58">
        <v>1</v>
      </c>
      <c r="F58">
        <v>1</v>
      </c>
      <c r="G58">
        <v>1080</v>
      </c>
      <c r="H58">
        <v>3</v>
      </c>
      <c r="I58" t="s">
        <v>648</v>
      </c>
      <c r="J58" t="s">
        <v>649</v>
      </c>
      <c r="K58" t="s">
        <v>650</v>
      </c>
      <c r="L58">
        <v>1348</v>
      </c>
      <c r="N58">
        <v>1009</v>
      </c>
      <c r="O58" t="s">
        <v>115</v>
      </c>
      <c r="P58" t="s">
        <v>115</v>
      </c>
      <c r="Q58">
        <v>1000</v>
      </c>
      <c r="W58">
        <v>0</v>
      </c>
      <c r="X58">
        <v>840990093</v>
      </c>
      <c r="Y58">
        <f>(AT58*1)</f>
        <v>1.6E-2</v>
      </c>
      <c r="AA58">
        <v>35288.94</v>
      </c>
      <c r="AB58">
        <v>0</v>
      </c>
      <c r="AC58">
        <v>0</v>
      </c>
      <c r="AD58">
        <v>0</v>
      </c>
      <c r="AE58">
        <v>3797.94</v>
      </c>
      <c r="AF58">
        <v>0</v>
      </c>
      <c r="AG58">
        <v>0</v>
      </c>
      <c r="AH58">
        <v>0</v>
      </c>
      <c r="AI58">
        <v>8.6999999999999993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1.6E-2</v>
      </c>
      <c r="AU58" t="s">
        <v>31</v>
      </c>
      <c r="AV58">
        <v>0</v>
      </c>
      <c r="AW58">
        <v>2</v>
      </c>
      <c r="AX58">
        <v>45967420</v>
      </c>
      <c r="AY58">
        <v>1</v>
      </c>
      <c r="AZ58">
        <v>0</v>
      </c>
      <c r="BA58">
        <v>81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ROUND(Y58*Source!I57,9)</f>
        <v>7.1327999999999999E-3</v>
      </c>
      <c r="CY58">
        <f>AA58</f>
        <v>35288.94</v>
      </c>
      <c r="CZ58">
        <f>AE58</f>
        <v>3797.94</v>
      </c>
      <c r="DA58">
        <f>AI58</f>
        <v>8.6999999999999993</v>
      </c>
      <c r="DB58">
        <f>ROUND((ROUND(AT58*CZ58,2)*1),6)</f>
        <v>60.77</v>
      </c>
      <c r="DC58">
        <f>ROUND((ROUND(AT58*AG58,2)*1),6)</f>
        <v>0</v>
      </c>
      <c r="DD58" t="s">
        <v>3</v>
      </c>
      <c r="DE58" t="s">
        <v>3</v>
      </c>
      <c r="DF58">
        <f>ROUND(ROUND(AE58*AI58,2)*CX58,2)</f>
        <v>235.68</v>
      </c>
      <c r="DG58">
        <f>ROUND(ROUND(AF58,2)*CX58,2)</f>
        <v>0</v>
      </c>
      <c r="DH58">
        <f>ROUND(ROUND(AG58,2)*CX58,2)</f>
        <v>0</v>
      </c>
      <c r="DI58">
        <f t="shared" si="12"/>
        <v>0</v>
      </c>
      <c r="DJ58">
        <f>DF58</f>
        <v>235.68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ROW(Source!A57)</f>
        <v>57</v>
      </c>
      <c r="B59">
        <v>45965916</v>
      </c>
      <c r="C59">
        <v>45966183</v>
      </c>
      <c r="D59">
        <v>45126211</v>
      </c>
      <c r="E59">
        <v>1</v>
      </c>
      <c r="F59">
        <v>1</v>
      </c>
      <c r="G59">
        <v>1080</v>
      </c>
      <c r="H59">
        <v>3</v>
      </c>
      <c r="I59" t="s">
        <v>170</v>
      </c>
      <c r="J59" t="s">
        <v>171</v>
      </c>
      <c r="K59" t="s">
        <v>965</v>
      </c>
      <c r="L59">
        <v>1348</v>
      </c>
      <c r="N59">
        <v>1009</v>
      </c>
      <c r="O59" t="s">
        <v>115</v>
      </c>
      <c r="P59" t="s">
        <v>115</v>
      </c>
      <c r="Q59">
        <v>1000</v>
      </c>
      <c r="W59">
        <v>0</v>
      </c>
      <c r="X59">
        <v>67316141</v>
      </c>
      <c r="Y59">
        <f>(AT59*1)</f>
        <v>0.44</v>
      </c>
      <c r="AA59">
        <v>36488.699999999997</v>
      </c>
      <c r="AB59">
        <v>0</v>
      </c>
      <c r="AC59">
        <v>0</v>
      </c>
      <c r="AD59">
        <v>0</v>
      </c>
      <c r="AE59">
        <v>11620.9</v>
      </c>
      <c r="AF59">
        <v>0</v>
      </c>
      <c r="AG59">
        <v>0</v>
      </c>
      <c r="AH59">
        <v>0</v>
      </c>
      <c r="AI59">
        <v>2.94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0.44</v>
      </c>
      <c r="AU59" t="s">
        <v>31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ROUND(Y59*Source!I57,9)</f>
        <v>0.19615199999999999</v>
      </c>
      <c r="CY59">
        <f>AA59</f>
        <v>36488.699999999997</v>
      </c>
      <c r="CZ59">
        <f>AE59</f>
        <v>11620.9</v>
      </c>
      <c r="DA59">
        <f>AI59</f>
        <v>2.94</v>
      </c>
      <c r="DB59">
        <f>ROUND((ROUND(AT59*CZ59,2)*1),6)</f>
        <v>5113.2</v>
      </c>
      <c r="DC59">
        <f>ROUND((ROUND(AT59*AG59,2)*1),6)</f>
        <v>0</v>
      </c>
      <c r="DD59" t="s">
        <v>3</v>
      </c>
      <c r="DE59" t="s">
        <v>3</v>
      </c>
      <c r="DF59">
        <f>ROUND(ROUND(AE59*AI59,2)*CX59,2)</f>
        <v>6701.62</v>
      </c>
      <c r="DG59">
        <f>ROUND(ROUND(AF59,2)*CX59,2)</f>
        <v>0</v>
      </c>
      <c r="DH59">
        <f>ROUND(ROUND(AG59,2)*CX59,2)</f>
        <v>0</v>
      </c>
      <c r="DI59">
        <f t="shared" si="12"/>
        <v>0</v>
      </c>
      <c r="DJ59">
        <f>DF59</f>
        <v>6701.62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ROW(Source!A60)</f>
        <v>60</v>
      </c>
      <c r="B60">
        <v>45965916</v>
      </c>
      <c r="C60">
        <v>45966200</v>
      </c>
      <c r="D60">
        <v>45086191</v>
      </c>
      <c r="E60">
        <v>1080</v>
      </c>
      <c r="F60">
        <v>1</v>
      </c>
      <c r="G60">
        <v>1080</v>
      </c>
      <c r="H60">
        <v>1</v>
      </c>
      <c r="I60" t="s">
        <v>575</v>
      </c>
      <c r="J60" t="s">
        <v>3</v>
      </c>
      <c r="K60" t="s">
        <v>576</v>
      </c>
      <c r="L60">
        <v>1191</v>
      </c>
      <c r="N60">
        <v>1013</v>
      </c>
      <c r="O60" t="s">
        <v>577</v>
      </c>
      <c r="P60" t="s">
        <v>577</v>
      </c>
      <c r="Q60">
        <v>1</v>
      </c>
      <c r="W60">
        <v>0</v>
      </c>
      <c r="X60">
        <v>476480486</v>
      </c>
      <c r="Y60">
        <f>(AT60*1.1)</f>
        <v>22.110000000000003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20.100000000000001</v>
      </c>
      <c r="AU60" t="s">
        <v>32</v>
      </c>
      <c r="AV60">
        <v>1</v>
      </c>
      <c r="AW60">
        <v>2</v>
      </c>
      <c r="AX60">
        <v>45967423</v>
      </c>
      <c r="AY60">
        <v>1</v>
      </c>
      <c r="AZ60">
        <v>0</v>
      </c>
      <c r="BA60">
        <v>84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ROUND(AT60*Source!I60*AH60*AL60,2)</f>
        <v>0</v>
      </c>
      <c r="CV60">
        <f>ROUND(Y60*Source!I60,9)</f>
        <v>9.7505100000000002</v>
      </c>
      <c r="CW60">
        <v>0</v>
      </c>
      <c r="CX60">
        <f>ROUND(Y60*Source!I60,9)</f>
        <v>9.7505100000000002</v>
      </c>
      <c r="CY60">
        <f>AD60</f>
        <v>0</v>
      </c>
      <c r="CZ60">
        <f>AH60</f>
        <v>0</v>
      </c>
      <c r="DA60">
        <f>AL60</f>
        <v>1</v>
      </c>
      <c r="DB60">
        <f>ROUND((ROUND(AT60*CZ60,2)*1.1),6)</f>
        <v>0</v>
      </c>
      <c r="DC60">
        <f>ROUND((ROUND(AT60*AG60,2)*1.1),6)</f>
        <v>0</v>
      </c>
      <c r="DD60" t="s">
        <v>3</v>
      </c>
      <c r="DE60" t="s">
        <v>3</v>
      </c>
      <c r="DF60">
        <f>ROUND(ROUND(AE60,2)*CX60,2)</f>
        <v>0</v>
      </c>
      <c r="DG60">
        <f>ROUND(ROUND(AF60,2)*CX60,2)</f>
        <v>0</v>
      </c>
      <c r="DH60">
        <f>ROUND(ROUND(AG60,2)*CX60,2)</f>
        <v>0</v>
      </c>
      <c r="DI60">
        <f t="shared" si="12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ROW(Source!A60)</f>
        <v>60</v>
      </c>
      <c r="B61">
        <v>45965916</v>
      </c>
      <c r="C61">
        <v>45966200</v>
      </c>
      <c r="D61">
        <v>45157603</v>
      </c>
      <c r="E61">
        <v>1</v>
      </c>
      <c r="F61">
        <v>1</v>
      </c>
      <c r="G61">
        <v>1080</v>
      </c>
      <c r="H61">
        <v>2</v>
      </c>
      <c r="I61" t="s">
        <v>609</v>
      </c>
      <c r="J61" t="s">
        <v>610</v>
      </c>
      <c r="K61" t="s">
        <v>611</v>
      </c>
      <c r="L61">
        <v>1368</v>
      </c>
      <c r="N61">
        <v>1011</v>
      </c>
      <c r="O61" t="s">
        <v>155</v>
      </c>
      <c r="P61" t="s">
        <v>155</v>
      </c>
      <c r="Q61">
        <v>1</v>
      </c>
      <c r="W61">
        <v>0</v>
      </c>
      <c r="X61">
        <v>-1985943078</v>
      </c>
      <c r="Y61">
        <f>(AT61*1.1)</f>
        <v>0.77</v>
      </c>
      <c r="AA61">
        <v>0</v>
      </c>
      <c r="AB61">
        <v>1485.19</v>
      </c>
      <c r="AC61">
        <v>744.56</v>
      </c>
      <c r="AD61">
        <v>0</v>
      </c>
      <c r="AE61">
        <v>0</v>
      </c>
      <c r="AF61">
        <v>83.1</v>
      </c>
      <c r="AG61">
        <v>12.62</v>
      </c>
      <c r="AH61">
        <v>0</v>
      </c>
      <c r="AI61">
        <v>1</v>
      </c>
      <c r="AJ61">
        <v>17.07</v>
      </c>
      <c r="AK61">
        <v>56.35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0.7</v>
      </c>
      <c r="AU61" t="s">
        <v>32</v>
      </c>
      <c r="AV61">
        <v>0</v>
      </c>
      <c r="AW61">
        <v>2</v>
      </c>
      <c r="AX61">
        <v>45967424</v>
      </c>
      <c r="AY61">
        <v>1</v>
      </c>
      <c r="AZ61">
        <v>0</v>
      </c>
      <c r="BA61">
        <v>85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ROUND(Y61*Source!I60*DO61,9)</f>
        <v>4.2853734000000001</v>
      </c>
      <c r="CX61">
        <f>ROUND(Y61*Source!I60,9)</f>
        <v>0.33956999999999998</v>
      </c>
      <c r="CY61">
        <f>AB61</f>
        <v>1485.19</v>
      </c>
      <c r="CZ61">
        <f>AF61</f>
        <v>83.1</v>
      </c>
      <c r="DA61">
        <f>AJ61</f>
        <v>17.07</v>
      </c>
      <c r="DB61">
        <f>ROUND((ROUND(AT61*CZ61,2)*1.1),6)</f>
        <v>63.987000000000002</v>
      </c>
      <c r="DC61">
        <f>ROUND((ROUND(AT61*AG61,2)*1.1),6)</f>
        <v>9.7129999999999992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481.69</v>
      </c>
      <c r="DH61">
        <f>ROUND(ROUND(AG61*AK61,2)*CX61,2)</f>
        <v>241.48</v>
      </c>
      <c r="DI61">
        <f t="shared" si="12"/>
        <v>0</v>
      </c>
      <c r="DJ61">
        <f>DG61</f>
        <v>481.69</v>
      </c>
      <c r="DK61">
        <v>0</v>
      </c>
      <c r="DL61" t="s">
        <v>581</v>
      </c>
      <c r="DM61">
        <v>0</v>
      </c>
      <c r="DN61" t="s">
        <v>577</v>
      </c>
      <c r="DO61">
        <v>12.62</v>
      </c>
    </row>
    <row r="62" spans="1:119" x14ac:dyDescent="0.2">
      <c r="A62">
        <f>ROW(Source!A60)</f>
        <v>60</v>
      </c>
      <c r="B62">
        <v>45965916</v>
      </c>
      <c r="C62">
        <v>45966200</v>
      </c>
      <c r="D62">
        <v>45157028</v>
      </c>
      <c r="E62">
        <v>1</v>
      </c>
      <c r="F62">
        <v>1</v>
      </c>
      <c r="G62">
        <v>1080</v>
      </c>
      <c r="H62">
        <v>2</v>
      </c>
      <c r="I62" t="s">
        <v>642</v>
      </c>
      <c r="J62" t="s">
        <v>643</v>
      </c>
      <c r="K62" t="s">
        <v>644</v>
      </c>
      <c r="L62">
        <v>1368</v>
      </c>
      <c r="N62">
        <v>1011</v>
      </c>
      <c r="O62" t="s">
        <v>155</v>
      </c>
      <c r="P62" t="s">
        <v>155</v>
      </c>
      <c r="Q62">
        <v>1</v>
      </c>
      <c r="W62">
        <v>0</v>
      </c>
      <c r="X62">
        <v>645777340</v>
      </c>
      <c r="Y62">
        <f>(AT62*1.1)</f>
        <v>3.7510000000000003</v>
      </c>
      <c r="AA62">
        <v>0</v>
      </c>
      <c r="AB62">
        <v>167.56</v>
      </c>
      <c r="AC62">
        <v>0</v>
      </c>
      <c r="AD62">
        <v>0</v>
      </c>
      <c r="AE62">
        <v>0</v>
      </c>
      <c r="AF62">
        <v>12.32</v>
      </c>
      <c r="AG62">
        <v>0</v>
      </c>
      <c r="AH62">
        <v>0</v>
      </c>
      <c r="AI62">
        <v>1</v>
      </c>
      <c r="AJ62">
        <v>12.99</v>
      </c>
      <c r="AK62">
        <v>56.35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3.41</v>
      </c>
      <c r="AU62" t="s">
        <v>32</v>
      </c>
      <c r="AV62">
        <v>0</v>
      </c>
      <c r="AW62">
        <v>2</v>
      </c>
      <c r="AX62">
        <v>45967425</v>
      </c>
      <c r="AY62">
        <v>1</v>
      </c>
      <c r="AZ62">
        <v>0</v>
      </c>
      <c r="BA62">
        <v>86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ROUND(Y62*Source!I60*DO62,9)</f>
        <v>0</v>
      </c>
      <c r="CX62">
        <f>ROUND(Y62*Source!I60,9)</f>
        <v>1.654191</v>
      </c>
      <c r="CY62">
        <f>AB62</f>
        <v>167.56</v>
      </c>
      <c r="CZ62">
        <f>AF62</f>
        <v>12.32</v>
      </c>
      <c r="DA62">
        <f>AJ62</f>
        <v>12.99</v>
      </c>
      <c r="DB62">
        <f>ROUND((ROUND(AT62*CZ62,2)*1.1),6)</f>
        <v>46.210999999999999</v>
      </c>
      <c r="DC62">
        <f>ROUND((ROUND(AT62*AG62,2)*1.1),6)</f>
        <v>0</v>
      </c>
      <c r="DD62" t="s">
        <v>3</v>
      </c>
      <c r="DE62" t="s">
        <v>3</v>
      </c>
      <c r="DF62">
        <f>ROUND(ROUND(AE62,2)*CX62,2)</f>
        <v>0</v>
      </c>
      <c r="DG62">
        <f>ROUND(ROUND(AF62*AJ62,2)*CX62,2)</f>
        <v>264.74</v>
      </c>
      <c r="DH62">
        <f>ROUND(ROUND(AG62*AK62,2)*CX62,2)</f>
        <v>0</v>
      </c>
      <c r="DI62">
        <f t="shared" si="12"/>
        <v>0</v>
      </c>
      <c r="DJ62">
        <f>DG62</f>
        <v>264.74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ROW(Source!A60)</f>
        <v>60</v>
      </c>
      <c r="B63">
        <v>45965916</v>
      </c>
      <c r="C63">
        <v>45966200</v>
      </c>
      <c r="D63">
        <v>45127326</v>
      </c>
      <c r="E63">
        <v>1</v>
      </c>
      <c r="F63">
        <v>1</v>
      </c>
      <c r="G63">
        <v>1080</v>
      </c>
      <c r="H63">
        <v>3</v>
      </c>
      <c r="I63" t="s">
        <v>166</v>
      </c>
      <c r="J63" t="s">
        <v>168</v>
      </c>
      <c r="K63" t="s">
        <v>964</v>
      </c>
      <c r="L63">
        <v>1327</v>
      </c>
      <c r="N63">
        <v>1005</v>
      </c>
      <c r="O63" t="s">
        <v>167</v>
      </c>
      <c r="P63" t="s">
        <v>167</v>
      </c>
      <c r="Q63">
        <v>1</v>
      </c>
      <c r="W63">
        <v>0</v>
      </c>
      <c r="X63">
        <v>-1449408434</v>
      </c>
      <c r="Y63">
        <f>(AT63*1)</f>
        <v>220</v>
      </c>
      <c r="AA63">
        <v>201.3</v>
      </c>
      <c r="AB63">
        <v>0</v>
      </c>
      <c r="AC63">
        <v>0</v>
      </c>
      <c r="AD63">
        <v>0</v>
      </c>
      <c r="AE63">
        <v>16.95</v>
      </c>
      <c r="AF63">
        <v>0</v>
      </c>
      <c r="AG63">
        <v>0</v>
      </c>
      <c r="AH63">
        <v>0</v>
      </c>
      <c r="AI63">
        <v>11.12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220</v>
      </c>
      <c r="AU63" t="s">
        <v>31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ROUND(Y63*Source!I60,9)</f>
        <v>97.02</v>
      </c>
      <c r="CY63">
        <f>AA63</f>
        <v>201.3</v>
      </c>
      <c r="CZ63">
        <f>AE63</f>
        <v>16.95</v>
      </c>
      <c r="DA63">
        <f>AI63</f>
        <v>11.12</v>
      </c>
      <c r="DB63">
        <f>ROUND((ROUND(AT63*CZ63,2)*1),6)</f>
        <v>3729</v>
      </c>
      <c r="DC63">
        <f>ROUND((ROUND(AT63*AG63,2)*1),6)</f>
        <v>0</v>
      </c>
      <c r="DD63" t="s">
        <v>3</v>
      </c>
      <c r="DE63" t="s">
        <v>3</v>
      </c>
      <c r="DF63">
        <f>ROUND(ROUND(AE63*AI63,2)*CX63,2)</f>
        <v>18286.330000000002</v>
      </c>
      <c r="DG63">
        <f>ROUND(ROUND(AF63,2)*CX63,2)</f>
        <v>0</v>
      </c>
      <c r="DH63">
        <f>ROUND(ROUND(AG63,2)*CX63,2)</f>
        <v>0</v>
      </c>
      <c r="DI63">
        <f t="shared" si="12"/>
        <v>0</v>
      </c>
      <c r="DJ63">
        <f>DF63</f>
        <v>18286.330000000002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ROW(Source!A60)</f>
        <v>60</v>
      </c>
      <c r="B64">
        <v>45965916</v>
      </c>
      <c r="C64">
        <v>45966200</v>
      </c>
      <c r="D64">
        <v>45126016</v>
      </c>
      <c r="E64">
        <v>1</v>
      </c>
      <c r="F64">
        <v>1</v>
      </c>
      <c r="G64">
        <v>1080</v>
      </c>
      <c r="H64">
        <v>3</v>
      </c>
      <c r="I64" t="s">
        <v>645</v>
      </c>
      <c r="J64" t="s">
        <v>646</v>
      </c>
      <c r="K64" t="s">
        <v>647</v>
      </c>
      <c r="L64">
        <v>1348</v>
      </c>
      <c r="N64">
        <v>1009</v>
      </c>
      <c r="O64" t="s">
        <v>115</v>
      </c>
      <c r="P64" t="s">
        <v>115</v>
      </c>
      <c r="Q64">
        <v>1000</v>
      </c>
      <c r="W64">
        <v>0</v>
      </c>
      <c r="X64">
        <v>630542312</v>
      </c>
      <c r="Y64">
        <f>(AT64*1)</f>
        <v>2.4E-2</v>
      </c>
      <c r="AA64">
        <v>67195.02</v>
      </c>
      <c r="AB64">
        <v>0</v>
      </c>
      <c r="AC64">
        <v>0</v>
      </c>
      <c r="AD64">
        <v>0</v>
      </c>
      <c r="AE64">
        <v>7350.08</v>
      </c>
      <c r="AF64">
        <v>0</v>
      </c>
      <c r="AG64">
        <v>0</v>
      </c>
      <c r="AH64">
        <v>0</v>
      </c>
      <c r="AI64">
        <v>8.56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2.4E-2</v>
      </c>
      <c r="AU64" t="s">
        <v>31</v>
      </c>
      <c r="AV64">
        <v>0</v>
      </c>
      <c r="AW64">
        <v>2</v>
      </c>
      <c r="AX64">
        <v>45967426</v>
      </c>
      <c r="AY64">
        <v>1</v>
      </c>
      <c r="AZ64">
        <v>0</v>
      </c>
      <c r="BA64">
        <v>87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ROUND(Y64*Source!I60,9)</f>
        <v>1.0584E-2</v>
      </c>
      <c r="CY64">
        <f>AA64</f>
        <v>67195.02</v>
      </c>
      <c r="CZ64">
        <f>AE64</f>
        <v>7350.08</v>
      </c>
      <c r="DA64">
        <f>AI64</f>
        <v>8.56</v>
      </c>
      <c r="DB64">
        <f>ROUND((ROUND(AT64*CZ64,2)*1),6)</f>
        <v>176.4</v>
      </c>
      <c r="DC64">
        <f>ROUND((ROUND(AT64*AG64,2)*1),6)</f>
        <v>0</v>
      </c>
      <c r="DD64" t="s">
        <v>3</v>
      </c>
      <c r="DE64" t="s">
        <v>3</v>
      </c>
      <c r="DF64">
        <f>ROUND(ROUND(AE64*AI64,2)*CX64,2)</f>
        <v>665.91</v>
      </c>
      <c r="DG64">
        <f>ROUND(ROUND(AF64,2)*CX64,2)</f>
        <v>0</v>
      </c>
      <c r="DH64">
        <f>ROUND(ROUND(AG64,2)*CX64,2)</f>
        <v>0</v>
      </c>
      <c r="DI64">
        <f t="shared" si="12"/>
        <v>0</v>
      </c>
      <c r="DJ64">
        <f>DF64</f>
        <v>665.91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ROW(Source!A60)</f>
        <v>60</v>
      </c>
      <c r="B65">
        <v>45965916</v>
      </c>
      <c r="C65">
        <v>45966200</v>
      </c>
      <c r="D65">
        <v>45125788</v>
      </c>
      <c r="E65">
        <v>1</v>
      </c>
      <c r="F65">
        <v>1</v>
      </c>
      <c r="G65">
        <v>1080</v>
      </c>
      <c r="H65">
        <v>3</v>
      </c>
      <c r="I65" t="s">
        <v>648</v>
      </c>
      <c r="J65" t="s">
        <v>649</v>
      </c>
      <c r="K65" t="s">
        <v>650</v>
      </c>
      <c r="L65">
        <v>1348</v>
      </c>
      <c r="N65">
        <v>1009</v>
      </c>
      <c r="O65" t="s">
        <v>115</v>
      </c>
      <c r="P65" t="s">
        <v>115</v>
      </c>
      <c r="Q65">
        <v>1000</v>
      </c>
      <c r="W65">
        <v>0</v>
      </c>
      <c r="X65">
        <v>840990093</v>
      </c>
      <c r="Y65">
        <f>(AT65*1)</f>
        <v>1.6E-2</v>
      </c>
      <c r="AA65">
        <v>35288.94</v>
      </c>
      <c r="AB65">
        <v>0</v>
      </c>
      <c r="AC65">
        <v>0</v>
      </c>
      <c r="AD65">
        <v>0</v>
      </c>
      <c r="AE65">
        <v>3797.94</v>
      </c>
      <c r="AF65">
        <v>0</v>
      </c>
      <c r="AG65">
        <v>0</v>
      </c>
      <c r="AH65">
        <v>0</v>
      </c>
      <c r="AI65">
        <v>8.6999999999999993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1.6E-2</v>
      </c>
      <c r="AU65" t="s">
        <v>31</v>
      </c>
      <c r="AV65">
        <v>0</v>
      </c>
      <c r="AW65">
        <v>2</v>
      </c>
      <c r="AX65">
        <v>45967427</v>
      </c>
      <c r="AY65">
        <v>1</v>
      </c>
      <c r="AZ65">
        <v>0</v>
      </c>
      <c r="BA65">
        <v>88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ROUND(Y65*Source!I60,9)</f>
        <v>7.0559999999999998E-3</v>
      </c>
      <c r="CY65">
        <f>AA65</f>
        <v>35288.94</v>
      </c>
      <c r="CZ65">
        <f>AE65</f>
        <v>3797.94</v>
      </c>
      <c r="DA65">
        <f>AI65</f>
        <v>8.6999999999999993</v>
      </c>
      <c r="DB65">
        <f>ROUND((ROUND(AT65*CZ65,2)*1),6)</f>
        <v>60.77</v>
      </c>
      <c r="DC65">
        <f>ROUND((ROUND(AT65*AG65,2)*1),6)</f>
        <v>0</v>
      </c>
      <c r="DD65" t="s">
        <v>3</v>
      </c>
      <c r="DE65" t="s">
        <v>3</v>
      </c>
      <c r="DF65">
        <f>ROUND(ROUND(AE65*AI65,2)*CX65,2)</f>
        <v>233.14</v>
      </c>
      <c r="DG65">
        <f>ROUND(ROUND(AF65,2)*CX65,2)</f>
        <v>0</v>
      </c>
      <c r="DH65">
        <f>ROUND(ROUND(AG65,2)*CX65,2)</f>
        <v>0</v>
      </c>
      <c r="DI65">
        <f t="shared" ref="DI65:DI96" si="29">ROUND(ROUND(AH65,2)*CX65,2)</f>
        <v>0</v>
      </c>
      <c r="DJ65">
        <f>DF65</f>
        <v>233.14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ROW(Source!A60)</f>
        <v>60</v>
      </c>
      <c r="B66">
        <v>45965916</v>
      </c>
      <c r="C66">
        <v>45966200</v>
      </c>
      <c r="D66">
        <v>45126211</v>
      </c>
      <c r="E66">
        <v>1</v>
      </c>
      <c r="F66">
        <v>1</v>
      </c>
      <c r="G66">
        <v>1080</v>
      </c>
      <c r="H66">
        <v>3</v>
      </c>
      <c r="I66" t="s">
        <v>170</v>
      </c>
      <c r="J66" t="s">
        <v>171</v>
      </c>
      <c r="K66" t="s">
        <v>965</v>
      </c>
      <c r="L66">
        <v>1348</v>
      </c>
      <c r="N66">
        <v>1009</v>
      </c>
      <c r="O66" t="s">
        <v>115</v>
      </c>
      <c r="P66" t="s">
        <v>115</v>
      </c>
      <c r="Q66">
        <v>1000</v>
      </c>
      <c r="W66">
        <v>0</v>
      </c>
      <c r="X66">
        <v>67316141</v>
      </c>
      <c r="Y66">
        <f>(AT66*1)</f>
        <v>0.42</v>
      </c>
      <c r="AA66">
        <v>36488.699999999997</v>
      </c>
      <c r="AB66">
        <v>0</v>
      </c>
      <c r="AC66">
        <v>0</v>
      </c>
      <c r="AD66">
        <v>0</v>
      </c>
      <c r="AE66">
        <v>11620.9</v>
      </c>
      <c r="AF66">
        <v>0</v>
      </c>
      <c r="AG66">
        <v>0</v>
      </c>
      <c r="AH66">
        <v>0</v>
      </c>
      <c r="AI66">
        <v>2.94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0.42</v>
      </c>
      <c r="AU66" t="s">
        <v>31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ROUND(Y66*Source!I60,9)</f>
        <v>0.18522</v>
      </c>
      <c r="CY66">
        <f>AA66</f>
        <v>36488.699999999997</v>
      </c>
      <c r="CZ66">
        <f>AE66</f>
        <v>11620.9</v>
      </c>
      <c r="DA66">
        <f>AI66</f>
        <v>2.94</v>
      </c>
      <c r="DB66">
        <f>ROUND((ROUND(AT66*CZ66,2)*1),6)</f>
        <v>4880.78</v>
      </c>
      <c r="DC66">
        <f>ROUND((ROUND(AT66*AG66,2)*1),6)</f>
        <v>0</v>
      </c>
      <c r="DD66" t="s">
        <v>3</v>
      </c>
      <c r="DE66" t="s">
        <v>3</v>
      </c>
      <c r="DF66">
        <f>ROUND(ROUND(AE66*AI66,2)*CX66,2)</f>
        <v>6328.12</v>
      </c>
      <c r="DG66">
        <f>ROUND(ROUND(AF66,2)*CX66,2)</f>
        <v>0</v>
      </c>
      <c r="DH66">
        <f>ROUND(ROUND(AG66,2)*CX66,2)</f>
        <v>0</v>
      </c>
      <c r="DI66">
        <f t="shared" si="29"/>
        <v>0</v>
      </c>
      <c r="DJ66">
        <f>DF66</f>
        <v>6328.12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ROW(Source!A63)</f>
        <v>63</v>
      </c>
      <c r="B67">
        <v>45965916</v>
      </c>
      <c r="C67">
        <v>46024006</v>
      </c>
      <c r="D67">
        <v>45086191</v>
      </c>
      <c r="E67">
        <v>1080</v>
      </c>
      <c r="F67">
        <v>1</v>
      </c>
      <c r="G67">
        <v>1080</v>
      </c>
      <c r="H67">
        <v>1</v>
      </c>
      <c r="I67" t="s">
        <v>575</v>
      </c>
      <c r="J67" t="s">
        <v>3</v>
      </c>
      <c r="K67" t="s">
        <v>576</v>
      </c>
      <c r="L67">
        <v>1191</v>
      </c>
      <c r="N67">
        <v>1013</v>
      </c>
      <c r="O67" t="s">
        <v>577</v>
      </c>
      <c r="P67" t="s">
        <v>577</v>
      </c>
      <c r="Q67">
        <v>1</v>
      </c>
      <c r="W67">
        <v>0</v>
      </c>
      <c r="X67">
        <v>476480486</v>
      </c>
      <c r="Y67">
        <f>AT67</f>
        <v>206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206</v>
      </c>
      <c r="AU67" t="s">
        <v>3</v>
      </c>
      <c r="AV67">
        <v>1</v>
      </c>
      <c r="AW67">
        <v>2</v>
      </c>
      <c r="AX67">
        <v>46024007</v>
      </c>
      <c r="AY67">
        <v>1</v>
      </c>
      <c r="AZ67">
        <v>0</v>
      </c>
      <c r="BA67">
        <v>92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ROUND(AT67*Source!I63*AH67*AL67,2)</f>
        <v>0</v>
      </c>
      <c r="CV67">
        <f>ROUND(Y67*Source!I63,9)</f>
        <v>2.06</v>
      </c>
      <c r="CW67">
        <v>0</v>
      </c>
      <c r="CX67">
        <f>ROUND(Y67*Source!I63,9)</f>
        <v>2.06</v>
      </c>
      <c r="CY67">
        <f>AD67</f>
        <v>0</v>
      </c>
      <c r="CZ67">
        <f>AH67</f>
        <v>0</v>
      </c>
      <c r="DA67">
        <f>AL67</f>
        <v>1</v>
      </c>
      <c r="DB67">
        <f>ROUND(ROUND(AT67*CZ67,2),6)</f>
        <v>0</v>
      </c>
      <c r="DC67">
        <f>ROUND(ROUND(AT67*AG67,2),6)</f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>ROUND(ROUND(AG67,2)*CX67,2)</f>
        <v>0</v>
      </c>
      <c r="DI67">
        <f t="shared" si="29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ROW(Source!A63)</f>
        <v>63</v>
      </c>
      <c r="B68">
        <v>45965916</v>
      </c>
      <c r="C68">
        <v>46024006</v>
      </c>
      <c r="D68">
        <v>45157201</v>
      </c>
      <c r="E68">
        <v>1</v>
      </c>
      <c r="F68">
        <v>1</v>
      </c>
      <c r="G68">
        <v>1080</v>
      </c>
      <c r="H68">
        <v>2</v>
      </c>
      <c r="I68" t="s">
        <v>591</v>
      </c>
      <c r="J68" t="s">
        <v>592</v>
      </c>
      <c r="K68" t="s">
        <v>593</v>
      </c>
      <c r="L68">
        <v>1368</v>
      </c>
      <c r="N68">
        <v>1011</v>
      </c>
      <c r="O68" t="s">
        <v>155</v>
      </c>
      <c r="P68" t="s">
        <v>155</v>
      </c>
      <c r="Q68">
        <v>1</v>
      </c>
      <c r="W68">
        <v>0</v>
      </c>
      <c r="X68">
        <v>-1306076549</v>
      </c>
      <c r="Y68">
        <f>AT68</f>
        <v>100</v>
      </c>
      <c r="AA68">
        <v>0</v>
      </c>
      <c r="AB68">
        <v>1022.37</v>
      </c>
      <c r="AC68">
        <v>744.56</v>
      </c>
      <c r="AD68">
        <v>0</v>
      </c>
      <c r="AE68">
        <v>0</v>
      </c>
      <c r="AF68">
        <v>34.479999999999997</v>
      </c>
      <c r="AG68">
        <v>12.62</v>
      </c>
      <c r="AH68">
        <v>0</v>
      </c>
      <c r="AI68">
        <v>1</v>
      </c>
      <c r="AJ68">
        <v>28.32</v>
      </c>
      <c r="AK68">
        <v>56.35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100</v>
      </c>
      <c r="AU68" t="s">
        <v>3</v>
      </c>
      <c r="AV68">
        <v>0</v>
      </c>
      <c r="AW68">
        <v>2</v>
      </c>
      <c r="AX68">
        <v>46024008</v>
      </c>
      <c r="AY68">
        <v>1</v>
      </c>
      <c r="AZ68">
        <v>0</v>
      </c>
      <c r="BA68">
        <v>93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ROUND(Y68*Source!I63*DO68,9)</f>
        <v>12.62</v>
      </c>
      <c r="CX68">
        <f>ROUND(Y68*Source!I63,9)</f>
        <v>1</v>
      </c>
      <c r="CY68">
        <f>AB68</f>
        <v>1022.37</v>
      </c>
      <c r="CZ68">
        <f>AF68</f>
        <v>34.479999999999997</v>
      </c>
      <c r="DA68">
        <f>AJ68</f>
        <v>28.32</v>
      </c>
      <c r="DB68">
        <f>ROUND(ROUND(AT68*CZ68,2),6)</f>
        <v>3448</v>
      </c>
      <c r="DC68">
        <f>ROUND(ROUND(AT68*AG68,2),6)</f>
        <v>1262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976.47</v>
      </c>
      <c r="DH68">
        <f>ROUND(ROUND(AG68*AK68,2)*CX68,2)</f>
        <v>711.14</v>
      </c>
      <c r="DI68">
        <f t="shared" si="29"/>
        <v>0</v>
      </c>
      <c r="DJ68">
        <f>DG68</f>
        <v>976.47</v>
      </c>
      <c r="DK68">
        <v>0</v>
      </c>
      <c r="DL68" t="s">
        <v>581</v>
      </c>
      <c r="DM68">
        <v>0</v>
      </c>
      <c r="DN68" t="s">
        <v>577</v>
      </c>
      <c r="DO68">
        <v>12.62</v>
      </c>
    </row>
    <row r="69" spans="1:119" x14ac:dyDescent="0.2">
      <c r="A69">
        <f>ROW(Source!A63)</f>
        <v>63</v>
      </c>
      <c r="B69">
        <v>45965916</v>
      </c>
      <c r="C69">
        <v>46024006</v>
      </c>
      <c r="D69">
        <v>45157686</v>
      </c>
      <c r="E69">
        <v>1</v>
      </c>
      <c r="F69">
        <v>1</v>
      </c>
      <c r="G69">
        <v>1080</v>
      </c>
      <c r="H69">
        <v>2</v>
      </c>
      <c r="I69" t="s">
        <v>651</v>
      </c>
      <c r="J69" t="s">
        <v>652</v>
      </c>
      <c r="K69" t="s">
        <v>653</v>
      </c>
      <c r="L69">
        <v>1368</v>
      </c>
      <c r="N69">
        <v>1011</v>
      </c>
      <c r="O69" t="s">
        <v>155</v>
      </c>
      <c r="P69" t="s">
        <v>155</v>
      </c>
      <c r="Q69">
        <v>1</v>
      </c>
      <c r="W69">
        <v>0</v>
      </c>
      <c r="X69">
        <v>-563938070</v>
      </c>
      <c r="Y69">
        <f>AT69</f>
        <v>200</v>
      </c>
      <c r="AA69">
        <v>0</v>
      </c>
      <c r="AB69">
        <v>4.87</v>
      </c>
      <c r="AC69">
        <v>0</v>
      </c>
      <c r="AD69">
        <v>0</v>
      </c>
      <c r="AE69">
        <v>0</v>
      </c>
      <c r="AF69">
        <v>0.5</v>
      </c>
      <c r="AG69">
        <v>0</v>
      </c>
      <c r="AH69">
        <v>0</v>
      </c>
      <c r="AI69">
        <v>1</v>
      </c>
      <c r="AJ69">
        <v>9.3000000000000007</v>
      </c>
      <c r="AK69">
        <v>56.35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200</v>
      </c>
      <c r="AU69" t="s">
        <v>3</v>
      </c>
      <c r="AV69">
        <v>0</v>
      </c>
      <c r="AW69">
        <v>2</v>
      </c>
      <c r="AX69">
        <v>46024009</v>
      </c>
      <c r="AY69">
        <v>1</v>
      </c>
      <c r="AZ69">
        <v>0</v>
      </c>
      <c r="BA69">
        <v>94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ROUND(Y69*Source!I63*DO69,9)</f>
        <v>0</v>
      </c>
      <c r="CX69">
        <f>ROUND(Y69*Source!I63,9)</f>
        <v>2</v>
      </c>
      <c r="CY69">
        <f>AB69</f>
        <v>4.87</v>
      </c>
      <c r="CZ69">
        <f>AF69</f>
        <v>0.5</v>
      </c>
      <c r="DA69">
        <f>AJ69</f>
        <v>9.3000000000000007</v>
      </c>
      <c r="DB69">
        <f>ROUND(ROUND(AT69*CZ69,2),6)</f>
        <v>100</v>
      </c>
      <c r="DC69">
        <f>ROUND(ROUND(AT69*AG69,2),6)</f>
        <v>0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9.3000000000000007</v>
      </c>
      <c r="DH69">
        <f>ROUND(ROUND(AG69*AK69,2)*CX69,2)</f>
        <v>0</v>
      </c>
      <c r="DI69">
        <f t="shared" si="29"/>
        <v>0</v>
      </c>
      <c r="DJ69">
        <f>DG69</f>
        <v>9.3000000000000007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ROW(Source!A66)</f>
        <v>66</v>
      </c>
      <c r="B70">
        <v>45965916</v>
      </c>
      <c r="C70">
        <v>45966226</v>
      </c>
      <c r="D70">
        <v>45133104</v>
      </c>
      <c r="E70">
        <v>1</v>
      </c>
      <c r="F70">
        <v>1</v>
      </c>
      <c r="G70">
        <v>1080</v>
      </c>
      <c r="H70">
        <v>3</v>
      </c>
      <c r="I70" t="s">
        <v>87</v>
      </c>
      <c r="J70" t="s">
        <v>89</v>
      </c>
      <c r="K70" t="s">
        <v>88</v>
      </c>
      <c r="L70">
        <v>1339</v>
      </c>
      <c r="N70">
        <v>1007</v>
      </c>
      <c r="O70" t="s">
        <v>77</v>
      </c>
      <c r="P70" t="s">
        <v>77</v>
      </c>
      <c r="Q70">
        <v>1</v>
      </c>
      <c r="W70">
        <v>0</v>
      </c>
      <c r="X70">
        <v>-329156661</v>
      </c>
      <c r="Y70">
        <f>(AT70*1)</f>
        <v>0.41599999999999998</v>
      </c>
      <c r="AA70">
        <v>6328.15</v>
      </c>
      <c r="AB70">
        <v>0</v>
      </c>
      <c r="AC70">
        <v>0</v>
      </c>
      <c r="AD70">
        <v>0</v>
      </c>
      <c r="AE70">
        <v>501.63</v>
      </c>
      <c r="AF70">
        <v>0</v>
      </c>
      <c r="AG70">
        <v>0</v>
      </c>
      <c r="AH70">
        <v>0</v>
      </c>
      <c r="AI70">
        <v>12.59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0.41599999999999998</v>
      </c>
      <c r="AU70" t="s">
        <v>31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ROUND(Y70*Source!I66,9)</f>
        <v>4.1599999999999998E-2</v>
      </c>
      <c r="CY70">
        <f>AA70</f>
        <v>6328.15</v>
      </c>
      <c r="CZ70">
        <f>AE70</f>
        <v>501.63</v>
      </c>
      <c r="DA70">
        <f>AI70</f>
        <v>12.59</v>
      </c>
      <c r="DB70">
        <f>ROUND((ROUND(AT70*CZ70,2)*1),6)</f>
        <v>208.68</v>
      </c>
      <c r="DC70">
        <f>ROUND((ROUND(AT70*AG70,2)*1),6)</f>
        <v>0</v>
      </c>
      <c r="DD70" t="s">
        <v>3</v>
      </c>
      <c r="DE70" t="s">
        <v>3</v>
      </c>
      <c r="DF70">
        <f>ROUND(ROUND(AE70*AI70,2)*CX70,2)</f>
        <v>262.73</v>
      </c>
      <c r="DG70">
        <f t="shared" ref="DG70:DG87" si="30">ROUND(ROUND(AF70,2)*CX70,2)</f>
        <v>0</v>
      </c>
      <c r="DH70">
        <f t="shared" ref="DH70:DH87" si="31">ROUND(ROUND(AG70,2)*CX70,2)</f>
        <v>0</v>
      </c>
      <c r="DI70">
        <f t="shared" si="29"/>
        <v>0</v>
      </c>
      <c r="DJ70">
        <f>DF70</f>
        <v>262.73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ROW(Source!A71)</f>
        <v>71</v>
      </c>
      <c r="B71">
        <v>45965916</v>
      </c>
      <c r="C71">
        <v>46024010</v>
      </c>
      <c r="D71">
        <v>45086191</v>
      </c>
      <c r="E71">
        <v>1080</v>
      </c>
      <c r="F71">
        <v>1</v>
      </c>
      <c r="G71">
        <v>1080</v>
      </c>
      <c r="H71">
        <v>1</v>
      </c>
      <c r="I71" t="s">
        <v>575</v>
      </c>
      <c r="J71" t="s">
        <v>3</v>
      </c>
      <c r="K71" t="s">
        <v>576</v>
      </c>
      <c r="L71">
        <v>1191</v>
      </c>
      <c r="N71">
        <v>1013</v>
      </c>
      <c r="O71" t="s">
        <v>577</v>
      </c>
      <c r="P71" t="s">
        <v>577</v>
      </c>
      <c r="Q71">
        <v>1</v>
      </c>
      <c r="W71">
        <v>0</v>
      </c>
      <c r="X71">
        <v>476480486</v>
      </c>
      <c r="Y71">
        <f>AT71</f>
        <v>138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138</v>
      </c>
      <c r="AU71" t="s">
        <v>3</v>
      </c>
      <c r="AV71">
        <v>1</v>
      </c>
      <c r="AW71">
        <v>2</v>
      </c>
      <c r="AX71">
        <v>46024011</v>
      </c>
      <c r="AY71">
        <v>1</v>
      </c>
      <c r="AZ71">
        <v>0</v>
      </c>
      <c r="BA71">
        <v>112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ROUND(AT71*Source!I71*AH71*AL71,2)</f>
        <v>0</v>
      </c>
      <c r="CV71">
        <f>ROUND(Y71*Source!I71,9)</f>
        <v>9.6600000000000005E-2</v>
      </c>
      <c r="CW71">
        <v>0</v>
      </c>
      <c r="CX71">
        <f>ROUND(Y71*Source!I71,9)</f>
        <v>9.6600000000000005E-2</v>
      </c>
      <c r="CY71">
        <f>AD71</f>
        <v>0</v>
      </c>
      <c r="CZ71">
        <f>AH71</f>
        <v>0</v>
      </c>
      <c r="DA71">
        <f>AL71</f>
        <v>1</v>
      </c>
      <c r="DB71">
        <f>ROUND(ROUND(AT71*CZ71,2),6)</f>
        <v>0</v>
      </c>
      <c r="DC71">
        <f>ROUND(ROUND(AT71*AG71,2),6)</f>
        <v>0</v>
      </c>
      <c r="DD71" t="s">
        <v>3</v>
      </c>
      <c r="DE71" t="s">
        <v>3</v>
      </c>
      <c r="DF71">
        <f>ROUND(ROUND(AE71,2)*CX71,2)</f>
        <v>0</v>
      </c>
      <c r="DG71">
        <f t="shared" si="30"/>
        <v>0</v>
      </c>
      <c r="DH71">
        <f t="shared" si="31"/>
        <v>0</v>
      </c>
      <c r="DI71">
        <f t="shared" si="29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ROW(Source!A71)</f>
        <v>71</v>
      </c>
      <c r="B72">
        <v>45965916</v>
      </c>
      <c r="C72">
        <v>46024010</v>
      </c>
      <c r="D72">
        <v>45125939</v>
      </c>
      <c r="E72">
        <v>1</v>
      </c>
      <c r="F72">
        <v>1</v>
      </c>
      <c r="G72">
        <v>1080</v>
      </c>
      <c r="H72">
        <v>3</v>
      </c>
      <c r="I72" t="s">
        <v>654</v>
      </c>
      <c r="J72" t="s">
        <v>655</v>
      </c>
      <c r="K72" t="s">
        <v>656</v>
      </c>
      <c r="L72">
        <v>1339</v>
      </c>
      <c r="N72">
        <v>1007</v>
      </c>
      <c r="O72" t="s">
        <v>77</v>
      </c>
      <c r="P72" t="s">
        <v>77</v>
      </c>
      <c r="Q72">
        <v>1</v>
      </c>
      <c r="W72">
        <v>0</v>
      </c>
      <c r="X72">
        <v>-591365680</v>
      </c>
      <c r="Y72">
        <f>AT72</f>
        <v>0.3</v>
      </c>
      <c r="AA72">
        <v>2977.22</v>
      </c>
      <c r="AB72">
        <v>0</v>
      </c>
      <c r="AC72">
        <v>0</v>
      </c>
      <c r="AD72">
        <v>0</v>
      </c>
      <c r="AE72">
        <v>582.27</v>
      </c>
      <c r="AF72">
        <v>0</v>
      </c>
      <c r="AG72">
        <v>0</v>
      </c>
      <c r="AH72">
        <v>0</v>
      </c>
      <c r="AI72">
        <v>4.7300000000000004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0.3</v>
      </c>
      <c r="AU72" t="s">
        <v>3</v>
      </c>
      <c r="AV72">
        <v>0</v>
      </c>
      <c r="AW72">
        <v>2</v>
      </c>
      <c r="AX72">
        <v>46024012</v>
      </c>
      <c r="AY72">
        <v>1</v>
      </c>
      <c r="AZ72">
        <v>0</v>
      </c>
      <c r="BA72">
        <v>113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ROUND(Y72*Source!I71,9)</f>
        <v>2.1000000000000001E-4</v>
      </c>
      <c r="CY72">
        <f t="shared" ref="CY72:CY84" si="32">AA72</f>
        <v>2977.22</v>
      </c>
      <c r="CZ72">
        <f t="shared" ref="CZ72:CZ84" si="33">AE72</f>
        <v>582.27</v>
      </c>
      <c r="DA72">
        <f t="shared" ref="DA72:DA84" si="34">AI72</f>
        <v>4.7300000000000004</v>
      </c>
      <c r="DB72">
        <f>ROUND(ROUND(AT72*CZ72,2),6)</f>
        <v>174.68</v>
      </c>
      <c r="DC72">
        <f>ROUND(ROUND(AT72*AG72,2),6)</f>
        <v>0</v>
      </c>
      <c r="DD72" t="s">
        <v>3</v>
      </c>
      <c r="DE72" t="s">
        <v>3</v>
      </c>
      <c r="DF72">
        <f t="shared" ref="DF72:DF84" si="35">ROUND(ROUND(AE72*AI72,2)*CX72,2)</f>
        <v>0.57999999999999996</v>
      </c>
      <c r="DG72">
        <f t="shared" si="30"/>
        <v>0</v>
      </c>
      <c r="DH72">
        <f t="shared" si="31"/>
        <v>0</v>
      </c>
      <c r="DI72">
        <f t="shared" si="29"/>
        <v>0</v>
      </c>
      <c r="DJ72">
        <f t="shared" ref="DJ72:DJ84" si="36">DF72</f>
        <v>0.57999999999999996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ROW(Source!A71)</f>
        <v>71</v>
      </c>
      <c r="B73">
        <v>45965916</v>
      </c>
      <c r="C73">
        <v>46024010</v>
      </c>
      <c r="D73">
        <v>45139551</v>
      </c>
      <c r="E73">
        <v>1</v>
      </c>
      <c r="F73">
        <v>1</v>
      </c>
      <c r="G73">
        <v>1080</v>
      </c>
      <c r="H73">
        <v>3</v>
      </c>
      <c r="I73" t="s">
        <v>210</v>
      </c>
      <c r="J73" t="s">
        <v>212</v>
      </c>
      <c r="K73" t="s">
        <v>211</v>
      </c>
      <c r="L73">
        <v>1301</v>
      </c>
      <c r="N73">
        <v>1003</v>
      </c>
      <c r="O73" t="s">
        <v>207</v>
      </c>
      <c r="P73" t="s">
        <v>207</v>
      </c>
      <c r="Q73">
        <v>1</v>
      </c>
      <c r="W73">
        <v>0</v>
      </c>
      <c r="X73">
        <v>1558131423</v>
      </c>
      <c r="Y73">
        <f>AT73</f>
        <v>990</v>
      </c>
      <c r="AA73">
        <v>167</v>
      </c>
      <c r="AB73">
        <v>0</v>
      </c>
      <c r="AC73">
        <v>0</v>
      </c>
      <c r="AD73">
        <v>0</v>
      </c>
      <c r="AE73">
        <v>14.97</v>
      </c>
      <c r="AF73">
        <v>0</v>
      </c>
      <c r="AG73">
        <v>0</v>
      </c>
      <c r="AH73">
        <v>0</v>
      </c>
      <c r="AI73">
        <v>10.32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990</v>
      </c>
      <c r="AU73" t="s">
        <v>3</v>
      </c>
      <c r="AV73">
        <v>0</v>
      </c>
      <c r="AW73">
        <v>2</v>
      </c>
      <c r="AX73">
        <v>46024013</v>
      </c>
      <c r="AY73">
        <v>1</v>
      </c>
      <c r="AZ73">
        <v>0</v>
      </c>
      <c r="BA73">
        <v>114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ROUND(Y73*Source!I71,9)</f>
        <v>0.69299999999999995</v>
      </c>
      <c r="CY73">
        <f t="shared" si="32"/>
        <v>167</v>
      </c>
      <c r="CZ73">
        <f t="shared" si="33"/>
        <v>14.97</v>
      </c>
      <c r="DA73">
        <f t="shared" si="34"/>
        <v>10.32</v>
      </c>
      <c r="DB73">
        <f>ROUND(ROUND(AT73*CZ73,2),6)</f>
        <v>14820.3</v>
      </c>
      <c r="DC73">
        <f>ROUND(ROUND(AT73*AG73,2),6)</f>
        <v>0</v>
      </c>
      <c r="DD73" t="s">
        <v>3</v>
      </c>
      <c r="DE73" t="s">
        <v>3</v>
      </c>
      <c r="DF73">
        <f t="shared" si="35"/>
        <v>107.06</v>
      </c>
      <c r="DG73">
        <f t="shared" si="30"/>
        <v>0</v>
      </c>
      <c r="DH73">
        <f t="shared" si="31"/>
        <v>0</v>
      </c>
      <c r="DI73">
        <f t="shared" si="29"/>
        <v>0</v>
      </c>
      <c r="DJ73">
        <f t="shared" si="36"/>
        <v>107.06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ROW(Source!A71)</f>
        <v>71</v>
      </c>
      <c r="B74">
        <v>45965916</v>
      </c>
      <c r="C74">
        <v>46024010</v>
      </c>
      <c r="D74">
        <v>45139584</v>
      </c>
      <c r="E74">
        <v>1</v>
      </c>
      <c r="F74">
        <v>1</v>
      </c>
      <c r="G74">
        <v>1080</v>
      </c>
      <c r="H74">
        <v>3</v>
      </c>
      <c r="I74" t="s">
        <v>225</v>
      </c>
      <c r="J74" t="s">
        <v>228</v>
      </c>
      <c r="K74" t="s">
        <v>226</v>
      </c>
      <c r="L74">
        <v>1354</v>
      </c>
      <c r="N74">
        <v>1010</v>
      </c>
      <c r="O74" t="s">
        <v>227</v>
      </c>
      <c r="P74" t="s">
        <v>227</v>
      </c>
      <c r="Q74">
        <v>1</v>
      </c>
      <c r="W74">
        <v>0</v>
      </c>
      <c r="X74">
        <v>1741228341</v>
      </c>
      <c r="Y74">
        <f>AT74</f>
        <v>20</v>
      </c>
      <c r="AA74">
        <v>48.14</v>
      </c>
      <c r="AB74">
        <v>0</v>
      </c>
      <c r="AC74">
        <v>0</v>
      </c>
      <c r="AD74">
        <v>0</v>
      </c>
      <c r="AE74">
        <v>3.26</v>
      </c>
      <c r="AF74">
        <v>0</v>
      </c>
      <c r="AG74">
        <v>0</v>
      </c>
      <c r="AH74">
        <v>0</v>
      </c>
      <c r="AI74">
        <v>13.66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20</v>
      </c>
      <c r="AU74" t="s">
        <v>3</v>
      </c>
      <c r="AV74">
        <v>0</v>
      </c>
      <c r="AW74">
        <v>2</v>
      </c>
      <c r="AX74">
        <v>46024014</v>
      </c>
      <c r="AY74">
        <v>1</v>
      </c>
      <c r="AZ74">
        <v>0</v>
      </c>
      <c r="BA74">
        <v>115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ROUND(Y74*Source!I71,9)</f>
        <v>1.4E-2</v>
      </c>
      <c r="CY74">
        <f t="shared" si="32"/>
        <v>48.14</v>
      </c>
      <c r="CZ74">
        <f t="shared" si="33"/>
        <v>3.26</v>
      </c>
      <c r="DA74">
        <f t="shared" si="34"/>
        <v>13.66</v>
      </c>
      <c r="DB74">
        <f>ROUND(ROUND(AT74*CZ74,2),6)</f>
        <v>65.2</v>
      </c>
      <c r="DC74">
        <f>ROUND(ROUND(AT74*AG74,2),6)</f>
        <v>0</v>
      </c>
      <c r="DD74" t="s">
        <v>3</v>
      </c>
      <c r="DE74" t="s">
        <v>3</v>
      </c>
      <c r="DF74">
        <f t="shared" si="35"/>
        <v>0.62</v>
      </c>
      <c r="DG74">
        <f t="shared" si="30"/>
        <v>0</v>
      </c>
      <c r="DH74">
        <f t="shared" si="31"/>
        <v>0</v>
      </c>
      <c r="DI74">
        <f t="shared" si="29"/>
        <v>0</v>
      </c>
      <c r="DJ74">
        <f t="shared" si="36"/>
        <v>0.62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ROW(Source!A71)</f>
        <v>71</v>
      </c>
      <c r="B75">
        <v>45965916</v>
      </c>
      <c r="C75">
        <v>46024010</v>
      </c>
      <c r="D75">
        <v>45139681</v>
      </c>
      <c r="E75">
        <v>1</v>
      </c>
      <c r="F75">
        <v>1</v>
      </c>
      <c r="G75">
        <v>1080</v>
      </c>
      <c r="H75">
        <v>3</v>
      </c>
      <c r="I75" t="s">
        <v>657</v>
      </c>
      <c r="J75" t="s">
        <v>658</v>
      </c>
      <c r="K75" t="s">
        <v>659</v>
      </c>
      <c r="L75">
        <v>1358</v>
      </c>
      <c r="N75">
        <v>1010</v>
      </c>
      <c r="O75" t="s">
        <v>478</v>
      </c>
      <c r="P75" t="s">
        <v>478</v>
      </c>
      <c r="Q75">
        <v>10</v>
      </c>
      <c r="W75">
        <v>0</v>
      </c>
      <c r="X75">
        <v>37275694</v>
      </c>
      <c r="Y75">
        <f>AT75</f>
        <v>32</v>
      </c>
      <c r="AA75">
        <v>460.1</v>
      </c>
      <c r="AB75">
        <v>0</v>
      </c>
      <c r="AC75">
        <v>0</v>
      </c>
      <c r="AD75">
        <v>0</v>
      </c>
      <c r="AE75">
        <v>144.77000000000001</v>
      </c>
      <c r="AF75">
        <v>0</v>
      </c>
      <c r="AG75">
        <v>0</v>
      </c>
      <c r="AH75">
        <v>0</v>
      </c>
      <c r="AI75">
        <v>2.94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32</v>
      </c>
      <c r="AU75" t="s">
        <v>3</v>
      </c>
      <c r="AV75">
        <v>0</v>
      </c>
      <c r="AW75">
        <v>2</v>
      </c>
      <c r="AX75">
        <v>46024015</v>
      </c>
      <c r="AY75">
        <v>1</v>
      </c>
      <c r="AZ75">
        <v>0</v>
      </c>
      <c r="BA75">
        <v>116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ROUND(Y75*Source!I71,9)</f>
        <v>2.24E-2</v>
      </c>
      <c r="CY75">
        <f t="shared" si="32"/>
        <v>460.1</v>
      </c>
      <c r="CZ75">
        <f t="shared" si="33"/>
        <v>144.77000000000001</v>
      </c>
      <c r="DA75">
        <f t="shared" si="34"/>
        <v>2.94</v>
      </c>
      <c r="DB75">
        <f>ROUND(ROUND(AT75*CZ75,2),6)</f>
        <v>4632.6400000000003</v>
      </c>
      <c r="DC75">
        <f>ROUND(ROUND(AT75*AG75,2),6)</f>
        <v>0</v>
      </c>
      <c r="DD75" t="s">
        <v>3</v>
      </c>
      <c r="DE75" t="s">
        <v>3</v>
      </c>
      <c r="DF75">
        <f t="shared" si="35"/>
        <v>9.5299999999999994</v>
      </c>
      <c r="DG75">
        <f t="shared" si="30"/>
        <v>0</v>
      </c>
      <c r="DH75">
        <f t="shared" si="31"/>
        <v>0</v>
      </c>
      <c r="DI75">
        <f t="shared" si="29"/>
        <v>0</v>
      </c>
      <c r="DJ75">
        <f t="shared" si="36"/>
        <v>9.5299999999999994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ROW(Source!A78)</f>
        <v>78</v>
      </c>
      <c r="B76">
        <v>45965916</v>
      </c>
      <c r="C76">
        <v>45966253</v>
      </c>
      <c r="D76">
        <v>45126211</v>
      </c>
      <c r="E76">
        <v>1</v>
      </c>
      <c r="F76">
        <v>1</v>
      </c>
      <c r="G76">
        <v>1080</v>
      </c>
      <c r="H76">
        <v>3</v>
      </c>
      <c r="I76" t="s">
        <v>170</v>
      </c>
      <c r="J76" t="s">
        <v>171</v>
      </c>
      <c r="K76" t="s">
        <v>965</v>
      </c>
      <c r="L76">
        <v>1348</v>
      </c>
      <c r="N76">
        <v>1009</v>
      </c>
      <c r="O76" t="s">
        <v>115</v>
      </c>
      <c r="P76" t="s">
        <v>115</v>
      </c>
      <c r="Q76">
        <v>1000</v>
      </c>
      <c r="W76">
        <v>0</v>
      </c>
      <c r="X76">
        <v>67316141</v>
      </c>
      <c r="Y76">
        <f t="shared" ref="Y76:Y84" si="37">(AT76*1)</f>
        <v>0.24</v>
      </c>
      <c r="AA76">
        <v>36488.699999999997</v>
      </c>
      <c r="AB76">
        <v>0</v>
      </c>
      <c r="AC76">
        <v>0</v>
      </c>
      <c r="AD76">
        <v>0</v>
      </c>
      <c r="AE76">
        <v>11620.9</v>
      </c>
      <c r="AF76">
        <v>0</v>
      </c>
      <c r="AG76">
        <v>0</v>
      </c>
      <c r="AH76">
        <v>0</v>
      </c>
      <c r="AI76">
        <v>2.94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0.24</v>
      </c>
      <c r="AU76" t="s">
        <v>31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ROUND(Y76*Source!I78,9)</f>
        <v>8.9999999999999993E-3</v>
      </c>
      <c r="CY76">
        <f t="shared" si="32"/>
        <v>36488.699999999997</v>
      </c>
      <c r="CZ76">
        <f t="shared" si="33"/>
        <v>11620.9</v>
      </c>
      <c r="DA76">
        <f t="shared" si="34"/>
        <v>2.94</v>
      </c>
      <c r="DB76">
        <f t="shared" ref="DB76:DB84" si="38">ROUND((ROUND(AT76*CZ76,2)*1),6)</f>
        <v>2789.02</v>
      </c>
      <c r="DC76">
        <f t="shared" ref="DC76:DC84" si="39">ROUND((ROUND(AT76*AG76,2)*1),6)</f>
        <v>0</v>
      </c>
      <c r="DD76" t="s">
        <v>3</v>
      </c>
      <c r="DE76" t="s">
        <v>3</v>
      </c>
      <c r="DF76">
        <f t="shared" si="35"/>
        <v>307.49</v>
      </c>
      <c r="DG76">
        <f t="shared" si="30"/>
        <v>0</v>
      </c>
      <c r="DH76">
        <f t="shared" si="31"/>
        <v>0</v>
      </c>
      <c r="DI76">
        <f t="shared" si="29"/>
        <v>0</v>
      </c>
      <c r="DJ76">
        <f t="shared" si="36"/>
        <v>307.49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ROW(Source!A82)</f>
        <v>82</v>
      </c>
      <c r="B77">
        <v>45965916</v>
      </c>
      <c r="C77">
        <v>45966274</v>
      </c>
      <c r="D77">
        <v>45126018</v>
      </c>
      <c r="E77">
        <v>1</v>
      </c>
      <c r="F77">
        <v>1</v>
      </c>
      <c r="G77">
        <v>1080</v>
      </c>
      <c r="H77">
        <v>3</v>
      </c>
      <c r="I77" t="s">
        <v>258</v>
      </c>
      <c r="J77" t="s">
        <v>261</v>
      </c>
      <c r="K77" t="s">
        <v>259</v>
      </c>
      <c r="L77">
        <v>1356</v>
      </c>
      <c r="N77">
        <v>1010</v>
      </c>
      <c r="O77" t="s">
        <v>260</v>
      </c>
      <c r="P77" t="s">
        <v>260</v>
      </c>
      <c r="Q77">
        <v>1000</v>
      </c>
      <c r="W77">
        <v>0</v>
      </c>
      <c r="X77">
        <v>-1406619284</v>
      </c>
      <c r="Y77">
        <f t="shared" si="37"/>
        <v>0.4</v>
      </c>
      <c r="AA77">
        <v>16821.59</v>
      </c>
      <c r="AB77">
        <v>0</v>
      </c>
      <c r="AC77">
        <v>0</v>
      </c>
      <c r="AD77">
        <v>0</v>
      </c>
      <c r="AE77">
        <v>1016.18</v>
      </c>
      <c r="AF77">
        <v>0</v>
      </c>
      <c r="AG77">
        <v>0</v>
      </c>
      <c r="AH77">
        <v>0</v>
      </c>
      <c r="AI77">
        <v>16.149999999999999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0.4</v>
      </c>
      <c r="AU77" t="s">
        <v>31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ROUND(Y77*Source!I82,9)</f>
        <v>2.8799999999999999E-2</v>
      </c>
      <c r="CY77">
        <f t="shared" si="32"/>
        <v>16821.59</v>
      </c>
      <c r="CZ77">
        <f t="shared" si="33"/>
        <v>1016.18</v>
      </c>
      <c r="DA77">
        <f t="shared" si="34"/>
        <v>16.149999999999999</v>
      </c>
      <c r="DB77">
        <f t="shared" si="38"/>
        <v>406.47</v>
      </c>
      <c r="DC77">
        <f t="shared" si="39"/>
        <v>0</v>
      </c>
      <c r="DD77" t="s">
        <v>3</v>
      </c>
      <c r="DE77" t="s">
        <v>3</v>
      </c>
      <c r="DF77">
        <f t="shared" si="35"/>
        <v>472.65</v>
      </c>
      <c r="DG77">
        <f t="shared" si="30"/>
        <v>0</v>
      </c>
      <c r="DH77">
        <f t="shared" si="31"/>
        <v>0</v>
      </c>
      <c r="DI77">
        <f t="shared" si="29"/>
        <v>0</v>
      </c>
      <c r="DJ77">
        <f t="shared" si="36"/>
        <v>472.65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ROW(Source!A82)</f>
        <v>82</v>
      </c>
      <c r="B78">
        <v>45965916</v>
      </c>
      <c r="C78">
        <v>45966274</v>
      </c>
      <c r="D78">
        <v>45133241</v>
      </c>
      <c r="E78">
        <v>1</v>
      </c>
      <c r="F78">
        <v>1</v>
      </c>
      <c r="G78">
        <v>1080</v>
      </c>
      <c r="H78">
        <v>3</v>
      </c>
      <c r="I78" t="s">
        <v>98</v>
      </c>
      <c r="J78" t="s">
        <v>100</v>
      </c>
      <c r="K78" t="s">
        <v>99</v>
      </c>
      <c r="L78">
        <v>1339</v>
      </c>
      <c r="N78">
        <v>1007</v>
      </c>
      <c r="O78" t="s">
        <v>77</v>
      </c>
      <c r="P78" t="s">
        <v>77</v>
      </c>
      <c r="Q78">
        <v>1</v>
      </c>
      <c r="W78">
        <v>0</v>
      </c>
      <c r="X78">
        <v>-1274486266</v>
      </c>
      <c r="Y78">
        <f t="shared" si="37"/>
        <v>0.24</v>
      </c>
      <c r="AA78">
        <v>4865.2700000000004</v>
      </c>
      <c r="AB78">
        <v>0</v>
      </c>
      <c r="AC78">
        <v>0</v>
      </c>
      <c r="AD78">
        <v>0</v>
      </c>
      <c r="AE78">
        <v>439.5</v>
      </c>
      <c r="AF78">
        <v>0</v>
      </c>
      <c r="AG78">
        <v>0</v>
      </c>
      <c r="AH78">
        <v>0</v>
      </c>
      <c r="AI78">
        <v>10.8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0.24</v>
      </c>
      <c r="AU78" t="s">
        <v>31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ROUND(Y78*Source!I82,9)</f>
        <v>1.728E-2</v>
      </c>
      <c r="CY78">
        <f t="shared" si="32"/>
        <v>4865.2700000000004</v>
      </c>
      <c r="CZ78">
        <f t="shared" si="33"/>
        <v>439.5</v>
      </c>
      <c r="DA78">
        <f t="shared" si="34"/>
        <v>10.8</v>
      </c>
      <c r="DB78">
        <f t="shared" si="38"/>
        <v>105.48</v>
      </c>
      <c r="DC78">
        <f t="shared" si="39"/>
        <v>0</v>
      </c>
      <c r="DD78" t="s">
        <v>3</v>
      </c>
      <c r="DE78" t="s">
        <v>3</v>
      </c>
      <c r="DF78">
        <f t="shared" si="35"/>
        <v>82.02</v>
      </c>
      <c r="DG78">
        <f t="shared" si="30"/>
        <v>0</v>
      </c>
      <c r="DH78">
        <f t="shared" si="31"/>
        <v>0</v>
      </c>
      <c r="DI78">
        <f t="shared" si="29"/>
        <v>0</v>
      </c>
      <c r="DJ78">
        <f t="shared" si="36"/>
        <v>82.02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ROW(Source!A85)</f>
        <v>85</v>
      </c>
      <c r="B79">
        <v>45965916</v>
      </c>
      <c r="C79">
        <v>45966284</v>
      </c>
      <c r="D79">
        <v>45125839</v>
      </c>
      <c r="E79">
        <v>1</v>
      </c>
      <c r="F79">
        <v>1</v>
      </c>
      <c r="G79">
        <v>1080</v>
      </c>
      <c r="H79">
        <v>3</v>
      </c>
      <c r="I79" t="s">
        <v>271</v>
      </c>
      <c r="J79" t="s">
        <v>273</v>
      </c>
      <c r="K79" t="s">
        <v>272</v>
      </c>
      <c r="L79">
        <v>1339</v>
      </c>
      <c r="N79">
        <v>1007</v>
      </c>
      <c r="O79" t="s">
        <v>77</v>
      </c>
      <c r="P79" t="s">
        <v>77</v>
      </c>
      <c r="Q79">
        <v>1</v>
      </c>
      <c r="W79">
        <v>0</v>
      </c>
      <c r="X79">
        <v>-744103292</v>
      </c>
      <c r="Y79">
        <f t="shared" si="37"/>
        <v>8.4000000000000005E-2</v>
      </c>
      <c r="AA79">
        <v>54.79</v>
      </c>
      <c r="AB79">
        <v>0</v>
      </c>
      <c r="AC79">
        <v>0</v>
      </c>
      <c r="AD79">
        <v>0</v>
      </c>
      <c r="AE79">
        <v>7.07</v>
      </c>
      <c r="AF79">
        <v>0</v>
      </c>
      <c r="AG79">
        <v>0</v>
      </c>
      <c r="AH79">
        <v>0</v>
      </c>
      <c r="AI79">
        <v>7.75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8.4000000000000005E-2</v>
      </c>
      <c r="AU79" t="s">
        <v>31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ROUND(Y79*Source!I85,9)</f>
        <v>2.4360000000000001E-4</v>
      </c>
      <c r="CY79">
        <f t="shared" si="32"/>
        <v>54.79</v>
      </c>
      <c r="CZ79">
        <f t="shared" si="33"/>
        <v>7.07</v>
      </c>
      <c r="DA79">
        <f t="shared" si="34"/>
        <v>7.75</v>
      </c>
      <c r="DB79">
        <f t="shared" si="38"/>
        <v>0.59</v>
      </c>
      <c r="DC79">
        <f t="shared" si="39"/>
        <v>0</v>
      </c>
      <c r="DD79" t="s">
        <v>3</v>
      </c>
      <c r="DE79" t="s">
        <v>3</v>
      </c>
      <c r="DF79">
        <f t="shared" si="35"/>
        <v>0.01</v>
      </c>
      <c r="DG79">
        <f t="shared" si="30"/>
        <v>0</v>
      </c>
      <c r="DH79">
        <f t="shared" si="31"/>
        <v>0</v>
      </c>
      <c r="DI79">
        <f t="shared" si="29"/>
        <v>0</v>
      </c>
      <c r="DJ79">
        <f t="shared" si="36"/>
        <v>0.01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ROW(Source!A85)</f>
        <v>85</v>
      </c>
      <c r="B80">
        <v>45965916</v>
      </c>
      <c r="C80">
        <v>45966284</v>
      </c>
      <c r="D80">
        <v>45133249</v>
      </c>
      <c r="E80">
        <v>1</v>
      </c>
      <c r="F80">
        <v>1</v>
      </c>
      <c r="G80">
        <v>1080</v>
      </c>
      <c r="H80">
        <v>3</v>
      </c>
      <c r="I80" t="s">
        <v>279</v>
      </c>
      <c r="J80" t="s">
        <v>281</v>
      </c>
      <c r="K80" t="s">
        <v>280</v>
      </c>
      <c r="L80">
        <v>1339</v>
      </c>
      <c r="N80">
        <v>1007</v>
      </c>
      <c r="O80" t="s">
        <v>77</v>
      </c>
      <c r="P80" t="s">
        <v>77</v>
      </c>
      <c r="Q80">
        <v>1</v>
      </c>
      <c r="W80">
        <v>0</v>
      </c>
      <c r="X80">
        <v>-229953457</v>
      </c>
      <c r="Y80">
        <f t="shared" si="37"/>
        <v>1.208</v>
      </c>
      <c r="AA80">
        <v>5102.3900000000003</v>
      </c>
      <c r="AB80">
        <v>0</v>
      </c>
      <c r="AC80">
        <v>0</v>
      </c>
      <c r="AD80">
        <v>0</v>
      </c>
      <c r="AE80">
        <v>470.7</v>
      </c>
      <c r="AF80">
        <v>0</v>
      </c>
      <c r="AG80">
        <v>0</v>
      </c>
      <c r="AH80">
        <v>0</v>
      </c>
      <c r="AI80">
        <v>10.84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1.208</v>
      </c>
      <c r="AU80" t="s">
        <v>31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ROUND(Y80*Source!I85,9)</f>
        <v>3.5032000000000002E-3</v>
      </c>
      <c r="CY80">
        <f t="shared" si="32"/>
        <v>5102.3900000000003</v>
      </c>
      <c r="CZ80">
        <f t="shared" si="33"/>
        <v>470.7</v>
      </c>
      <c r="DA80">
        <f t="shared" si="34"/>
        <v>10.84</v>
      </c>
      <c r="DB80">
        <f t="shared" si="38"/>
        <v>568.61</v>
      </c>
      <c r="DC80">
        <f t="shared" si="39"/>
        <v>0</v>
      </c>
      <c r="DD80" t="s">
        <v>3</v>
      </c>
      <c r="DE80" t="s">
        <v>3</v>
      </c>
      <c r="DF80">
        <f t="shared" si="35"/>
        <v>17.87</v>
      </c>
      <c r="DG80">
        <f t="shared" si="30"/>
        <v>0</v>
      </c>
      <c r="DH80">
        <f t="shared" si="31"/>
        <v>0</v>
      </c>
      <c r="DI80">
        <f t="shared" si="29"/>
        <v>0</v>
      </c>
      <c r="DJ80">
        <f t="shared" si="36"/>
        <v>17.87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ROW(Source!A85)</f>
        <v>85</v>
      </c>
      <c r="B81">
        <v>45965916</v>
      </c>
      <c r="C81">
        <v>45966284</v>
      </c>
      <c r="D81">
        <v>45133259</v>
      </c>
      <c r="E81">
        <v>1</v>
      </c>
      <c r="F81">
        <v>1</v>
      </c>
      <c r="G81">
        <v>1080</v>
      </c>
      <c r="H81">
        <v>3</v>
      </c>
      <c r="I81" t="s">
        <v>275</v>
      </c>
      <c r="J81" t="s">
        <v>277</v>
      </c>
      <c r="K81" t="s">
        <v>276</v>
      </c>
      <c r="L81">
        <v>1348</v>
      </c>
      <c r="N81">
        <v>1009</v>
      </c>
      <c r="O81" t="s">
        <v>115</v>
      </c>
      <c r="P81" t="s">
        <v>115</v>
      </c>
      <c r="Q81">
        <v>1000</v>
      </c>
      <c r="W81">
        <v>0</v>
      </c>
      <c r="X81">
        <v>-1350822344</v>
      </c>
      <c r="Y81">
        <f t="shared" si="37"/>
        <v>0.48</v>
      </c>
      <c r="AA81">
        <v>9624.58</v>
      </c>
      <c r="AB81">
        <v>0</v>
      </c>
      <c r="AC81">
        <v>0</v>
      </c>
      <c r="AD81">
        <v>0</v>
      </c>
      <c r="AE81">
        <v>788.9</v>
      </c>
      <c r="AF81">
        <v>0</v>
      </c>
      <c r="AG81">
        <v>0</v>
      </c>
      <c r="AH81">
        <v>0</v>
      </c>
      <c r="AI81">
        <v>12.2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0.48</v>
      </c>
      <c r="AU81" t="s">
        <v>31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ROUND(Y81*Source!I85,9)</f>
        <v>1.392E-3</v>
      </c>
      <c r="CY81">
        <f t="shared" si="32"/>
        <v>9624.58</v>
      </c>
      <c r="CZ81">
        <f t="shared" si="33"/>
        <v>788.9</v>
      </c>
      <c r="DA81">
        <f t="shared" si="34"/>
        <v>12.2</v>
      </c>
      <c r="DB81">
        <f t="shared" si="38"/>
        <v>378.67</v>
      </c>
      <c r="DC81">
        <f t="shared" si="39"/>
        <v>0</v>
      </c>
      <c r="DD81" t="s">
        <v>3</v>
      </c>
      <c r="DE81" t="s">
        <v>3</v>
      </c>
      <c r="DF81">
        <f t="shared" si="35"/>
        <v>13.4</v>
      </c>
      <c r="DG81">
        <f t="shared" si="30"/>
        <v>0</v>
      </c>
      <c r="DH81">
        <f t="shared" si="31"/>
        <v>0</v>
      </c>
      <c r="DI81">
        <f t="shared" si="29"/>
        <v>0</v>
      </c>
      <c r="DJ81">
        <f t="shared" si="36"/>
        <v>13.4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ROW(Source!A126)</f>
        <v>126</v>
      </c>
      <c r="B82">
        <v>45965916</v>
      </c>
      <c r="C82">
        <v>45966388</v>
      </c>
      <c r="D82">
        <v>45126301</v>
      </c>
      <c r="E82">
        <v>1</v>
      </c>
      <c r="F82">
        <v>1</v>
      </c>
      <c r="G82">
        <v>1080</v>
      </c>
      <c r="H82">
        <v>3</v>
      </c>
      <c r="I82" t="s">
        <v>75</v>
      </c>
      <c r="J82" t="s">
        <v>78</v>
      </c>
      <c r="K82" t="s">
        <v>76</v>
      </c>
      <c r="L82">
        <v>1339</v>
      </c>
      <c r="N82">
        <v>1007</v>
      </c>
      <c r="O82" t="s">
        <v>77</v>
      </c>
      <c r="P82" t="s">
        <v>77</v>
      </c>
      <c r="Q82">
        <v>1</v>
      </c>
      <c r="W82">
        <v>0</v>
      </c>
      <c r="X82">
        <v>-269784120</v>
      </c>
      <c r="Y82">
        <f t="shared" si="37"/>
        <v>110</v>
      </c>
      <c r="AA82">
        <v>1001</v>
      </c>
      <c r="AB82">
        <v>0</v>
      </c>
      <c r="AC82">
        <v>0</v>
      </c>
      <c r="AD82">
        <v>0</v>
      </c>
      <c r="AE82">
        <v>99.9</v>
      </c>
      <c r="AF82">
        <v>0</v>
      </c>
      <c r="AG82">
        <v>0</v>
      </c>
      <c r="AH82">
        <v>0</v>
      </c>
      <c r="AI82">
        <v>10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110</v>
      </c>
      <c r="AU82" t="s">
        <v>31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ROUND(Y82*Source!I126,9)</f>
        <v>4.3120000000000003</v>
      </c>
      <c r="CY82">
        <f t="shared" si="32"/>
        <v>1001</v>
      </c>
      <c r="CZ82">
        <f t="shared" si="33"/>
        <v>99.9</v>
      </c>
      <c r="DA82">
        <f t="shared" si="34"/>
        <v>10</v>
      </c>
      <c r="DB82">
        <f t="shared" si="38"/>
        <v>10989</v>
      </c>
      <c r="DC82">
        <f t="shared" si="39"/>
        <v>0</v>
      </c>
      <c r="DD82" t="s">
        <v>3</v>
      </c>
      <c r="DE82" t="s">
        <v>3</v>
      </c>
      <c r="DF82">
        <f t="shared" si="35"/>
        <v>4307.6899999999996</v>
      </c>
      <c r="DG82">
        <f t="shared" si="30"/>
        <v>0</v>
      </c>
      <c r="DH82">
        <f t="shared" si="31"/>
        <v>0</v>
      </c>
      <c r="DI82">
        <f t="shared" si="29"/>
        <v>0</v>
      </c>
      <c r="DJ82">
        <f t="shared" si="36"/>
        <v>4307.6899999999996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ROW(Source!A128)</f>
        <v>128</v>
      </c>
      <c r="B83">
        <v>45965916</v>
      </c>
      <c r="C83">
        <v>45966399</v>
      </c>
      <c r="D83">
        <v>45126892</v>
      </c>
      <c r="E83">
        <v>1</v>
      </c>
      <c r="F83">
        <v>1</v>
      </c>
      <c r="G83">
        <v>1080</v>
      </c>
      <c r="H83">
        <v>3</v>
      </c>
      <c r="I83" t="s">
        <v>362</v>
      </c>
      <c r="J83" t="s">
        <v>364</v>
      </c>
      <c r="K83" t="s">
        <v>363</v>
      </c>
      <c r="L83">
        <v>1339</v>
      </c>
      <c r="N83">
        <v>1007</v>
      </c>
      <c r="O83" t="s">
        <v>77</v>
      </c>
      <c r="P83" t="s">
        <v>77</v>
      </c>
      <c r="Q83">
        <v>1</v>
      </c>
      <c r="W83">
        <v>0</v>
      </c>
      <c r="X83">
        <v>-633004901</v>
      </c>
      <c r="Y83">
        <f t="shared" si="37"/>
        <v>100</v>
      </c>
      <c r="AA83">
        <v>2511.38</v>
      </c>
      <c r="AB83">
        <v>0</v>
      </c>
      <c r="AC83">
        <v>0</v>
      </c>
      <c r="AD83">
        <v>0</v>
      </c>
      <c r="AE83">
        <v>156.16</v>
      </c>
      <c r="AF83">
        <v>0</v>
      </c>
      <c r="AG83">
        <v>0</v>
      </c>
      <c r="AH83">
        <v>0</v>
      </c>
      <c r="AI83">
        <v>16.05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100</v>
      </c>
      <c r="AU83" t="s">
        <v>31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ROUND(Y83*Source!I128,9)</f>
        <v>1.31</v>
      </c>
      <c r="CY83">
        <f t="shared" si="32"/>
        <v>2511.38</v>
      </c>
      <c r="CZ83">
        <f t="shared" si="33"/>
        <v>156.16</v>
      </c>
      <c r="DA83">
        <f t="shared" si="34"/>
        <v>16.05</v>
      </c>
      <c r="DB83">
        <f t="shared" si="38"/>
        <v>15616</v>
      </c>
      <c r="DC83">
        <f t="shared" si="39"/>
        <v>0</v>
      </c>
      <c r="DD83" t="s">
        <v>3</v>
      </c>
      <c r="DE83" t="s">
        <v>3</v>
      </c>
      <c r="DF83">
        <f t="shared" si="35"/>
        <v>3283.34</v>
      </c>
      <c r="DG83">
        <f t="shared" si="30"/>
        <v>0</v>
      </c>
      <c r="DH83">
        <f t="shared" si="31"/>
        <v>0</v>
      </c>
      <c r="DI83">
        <f t="shared" si="29"/>
        <v>0</v>
      </c>
      <c r="DJ83">
        <f t="shared" si="36"/>
        <v>3283.34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ROW(Source!A130)</f>
        <v>130</v>
      </c>
      <c r="B84">
        <v>45965916</v>
      </c>
      <c r="C84">
        <v>45966411</v>
      </c>
      <c r="D84">
        <v>45133456</v>
      </c>
      <c r="E84">
        <v>1</v>
      </c>
      <c r="F84">
        <v>1</v>
      </c>
      <c r="G84">
        <v>1080</v>
      </c>
      <c r="H84">
        <v>3</v>
      </c>
      <c r="I84" t="s">
        <v>372</v>
      </c>
      <c r="J84" t="s">
        <v>374</v>
      </c>
      <c r="K84" t="s">
        <v>373</v>
      </c>
      <c r="L84">
        <v>1348</v>
      </c>
      <c r="N84">
        <v>1009</v>
      </c>
      <c r="O84" t="s">
        <v>115</v>
      </c>
      <c r="P84" t="s">
        <v>115</v>
      </c>
      <c r="Q84">
        <v>1000</v>
      </c>
      <c r="W84">
        <v>0</v>
      </c>
      <c r="X84">
        <v>-2017414351</v>
      </c>
      <c r="Y84">
        <f t="shared" si="37"/>
        <v>7.14</v>
      </c>
      <c r="AA84">
        <v>4466.37</v>
      </c>
      <c r="AB84">
        <v>0</v>
      </c>
      <c r="AC84">
        <v>0</v>
      </c>
      <c r="AD84">
        <v>0</v>
      </c>
      <c r="AE84">
        <v>302.19</v>
      </c>
      <c r="AF84">
        <v>0</v>
      </c>
      <c r="AG84">
        <v>0</v>
      </c>
      <c r="AH84">
        <v>0</v>
      </c>
      <c r="AI84">
        <v>14.78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7.14</v>
      </c>
      <c r="AU84" t="s">
        <v>31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ROUND(Y84*Source!I130,9)</f>
        <v>1.86354</v>
      </c>
      <c r="CY84">
        <f t="shared" si="32"/>
        <v>4466.37</v>
      </c>
      <c r="CZ84">
        <f t="shared" si="33"/>
        <v>302.19</v>
      </c>
      <c r="DA84">
        <f t="shared" si="34"/>
        <v>14.78</v>
      </c>
      <c r="DB84">
        <f t="shared" si="38"/>
        <v>2157.64</v>
      </c>
      <c r="DC84">
        <f t="shared" si="39"/>
        <v>0</v>
      </c>
      <c r="DD84" t="s">
        <v>3</v>
      </c>
      <c r="DE84" t="s">
        <v>3</v>
      </c>
      <c r="DF84">
        <f t="shared" si="35"/>
        <v>8323.26</v>
      </c>
      <c r="DG84">
        <f t="shared" si="30"/>
        <v>0</v>
      </c>
      <c r="DH84">
        <f t="shared" si="31"/>
        <v>0</v>
      </c>
      <c r="DI84">
        <f t="shared" si="29"/>
        <v>0</v>
      </c>
      <c r="DJ84">
        <f t="shared" si="36"/>
        <v>8323.26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ROW(Source!A132)</f>
        <v>132</v>
      </c>
      <c r="B85">
        <v>45965916</v>
      </c>
      <c r="C85">
        <v>45966418</v>
      </c>
      <c r="D85">
        <v>45086191</v>
      </c>
      <c r="E85">
        <v>1080</v>
      </c>
      <c r="F85">
        <v>1</v>
      </c>
      <c r="G85">
        <v>1080</v>
      </c>
      <c r="H85">
        <v>1</v>
      </c>
      <c r="I85" t="s">
        <v>575</v>
      </c>
      <c r="J85" t="s">
        <v>3</v>
      </c>
      <c r="K85" t="s">
        <v>576</v>
      </c>
      <c r="L85">
        <v>1191</v>
      </c>
      <c r="N85">
        <v>1013</v>
      </c>
      <c r="O85" t="s">
        <v>577</v>
      </c>
      <c r="P85" t="s">
        <v>577</v>
      </c>
      <c r="Q85">
        <v>1</v>
      </c>
      <c r="W85">
        <v>0</v>
      </c>
      <c r="X85">
        <v>476480486</v>
      </c>
      <c r="Y85">
        <f>(AT85*1.1*4)</f>
        <v>10.208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2.3199999999999998</v>
      </c>
      <c r="AU85" t="s">
        <v>380</v>
      </c>
      <c r="AV85">
        <v>1</v>
      </c>
      <c r="AW85">
        <v>2</v>
      </c>
      <c r="AX85">
        <v>45967535</v>
      </c>
      <c r="AY85">
        <v>1</v>
      </c>
      <c r="AZ85">
        <v>0</v>
      </c>
      <c r="BA85">
        <v>204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ROUND(AT85*Source!I132*AH85*AL85,2)</f>
        <v>0</v>
      </c>
      <c r="CV85">
        <f>ROUND(Y85*Source!I132,9)</f>
        <v>2.664288</v>
      </c>
      <c r="CW85">
        <v>0</v>
      </c>
      <c r="CX85">
        <f>ROUND(Y85*Source!I132,9)</f>
        <v>2.664288</v>
      </c>
      <c r="CY85">
        <f>AD85</f>
        <v>0</v>
      </c>
      <c r="CZ85">
        <f>AH85</f>
        <v>0</v>
      </c>
      <c r="DA85">
        <f>AL85</f>
        <v>1</v>
      </c>
      <c r="DB85">
        <f>ROUND((ROUND(AT85*CZ85,2)*1.1*4),6)</f>
        <v>0</v>
      </c>
      <c r="DC85">
        <f>ROUND((ROUND(AT85*AG85,2)*1.1*4),6)</f>
        <v>0</v>
      </c>
      <c r="DD85" t="s">
        <v>3</v>
      </c>
      <c r="DE85" t="s">
        <v>3</v>
      </c>
      <c r="DF85">
        <f>ROUND(ROUND(AE85,2)*CX85,2)</f>
        <v>0</v>
      </c>
      <c r="DG85">
        <f t="shared" si="30"/>
        <v>0</v>
      </c>
      <c r="DH85">
        <f t="shared" si="31"/>
        <v>0</v>
      </c>
      <c r="DI85">
        <f t="shared" si="29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ROW(Source!A132)</f>
        <v>132</v>
      </c>
      <c r="B86">
        <v>45965916</v>
      </c>
      <c r="C86">
        <v>45966418</v>
      </c>
      <c r="D86">
        <v>45133456</v>
      </c>
      <c r="E86">
        <v>1</v>
      </c>
      <c r="F86">
        <v>1</v>
      </c>
      <c r="G86">
        <v>1080</v>
      </c>
      <c r="H86">
        <v>3</v>
      </c>
      <c r="I86" t="s">
        <v>372</v>
      </c>
      <c r="J86" t="s">
        <v>374</v>
      </c>
      <c r="K86" t="s">
        <v>373</v>
      </c>
      <c r="L86">
        <v>1348</v>
      </c>
      <c r="N86">
        <v>1009</v>
      </c>
      <c r="O86" t="s">
        <v>115</v>
      </c>
      <c r="P86" t="s">
        <v>115</v>
      </c>
      <c r="Q86">
        <v>1000</v>
      </c>
      <c r="W86">
        <v>0</v>
      </c>
      <c r="X86">
        <v>-2017414351</v>
      </c>
      <c r="Y86">
        <f>(AT86*1*4)</f>
        <v>4.84</v>
      </c>
      <c r="AA86">
        <v>4466.37</v>
      </c>
      <c r="AB86">
        <v>0</v>
      </c>
      <c r="AC86">
        <v>0</v>
      </c>
      <c r="AD86">
        <v>0</v>
      </c>
      <c r="AE86">
        <v>302.19</v>
      </c>
      <c r="AF86">
        <v>0</v>
      </c>
      <c r="AG86">
        <v>0</v>
      </c>
      <c r="AH86">
        <v>0</v>
      </c>
      <c r="AI86">
        <v>14.78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1.21</v>
      </c>
      <c r="AU86" t="s">
        <v>379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ROUND(Y86*Source!I132,9)</f>
        <v>1.2632399999999999</v>
      </c>
      <c r="CY86">
        <f>AA86</f>
        <v>4466.37</v>
      </c>
      <c r="CZ86">
        <f>AE86</f>
        <v>302.19</v>
      </c>
      <c r="DA86">
        <f>AI86</f>
        <v>14.78</v>
      </c>
      <c r="DB86">
        <f>ROUND((ROUND(AT86*CZ86,2)*1*4),6)</f>
        <v>1462.6</v>
      </c>
      <c r="DC86">
        <f>ROUND((ROUND(AT86*AG86,2)*1*4),6)</f>
        <v>0</v>
      </c>
      <c r="DD86" t="s">
        <v>3</v>
      </c>
      <c r="DE86" t="s">
        <v>3</v>
      </c>
      <c r="DF86">
        <f>ROUND(ROUND(AE86*AI86,2)*CX86,2)</f>
        <v>5642.1</v>
      </c>
      <c r="DG86">
        <f t="shared" si="30"/>
        <v>0</v>
      </c>
      <c r="DH86">
        <f t="shared" si="31"/>
        <v>0</v>
      </c>
      <c r="DI86">
        <f t="shared" si="29"/>
        <v>0</v>
      </c>
      <c r="DJ86">
        <f>DF86</f>
        <v>5642.1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ROW(Source!A169)</f>
        <v>169</v>
      </c>
      <c r="B87">
        <v>45965916</v>
      </c>
      <c r="C87">
        <v>45966480</v>
      </c>
      <c r="D87">
        <v>45086191</v>
      </c>
      <c r="E87">
        <v>1080</v>
      </c>
      <c r="F87">
        <v>1</v>
      </c>
      <c r="G87">
        <v>1080</v>
      </c>
      <c r="H87">
        <v>1</v>
      </c>
      <c r="I87" t="s">
        <v>575</v>
      </c>
      <c r="J87" t="s">
        <v>3</v>
      </c>
      <c r="K87" t="s">
        <v>576</v>
      </c>
      <c r="L87">
        <v>1191</v>
      </c>
      <c r="N87">
        <v>1013</v>
      </c>
      <c r="O87" t="s">
        <v>577</v>
      </c>
      <c r="P87" t="s">
        <v>577</v>
      </c>
      <c r="Q87">
        <v>1</v>
      </c>
      <c r="W87">
        <v>0</v>
      </c>
      <c r="X87">
        <v>476480486</v>
      </c>
      <c r="Y87">
        <f t="shared" ref="Y87:Y133" si="40">AT87</f>
        <v>27.6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27.6</v>
      </c>
      <c r="AU87" t="s">
        <v>3</v>
      </c>
      <c r="AV87">
        <v>1</v>
      </c>
      <c r="AW87">
        <v>2</v>
      </c>
      <c r="AX87">
        <v>45967537</v>
      </c>
      <c r="AY87">
        <v>1</v>
      </c>
      <c r="AZ87">
        <v>0</v>
      </c>
      <c r="BA87">
        <v>206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ROUND(AT87*Source!I169*AH87*AL87,2)</f>
        <v>0</v>
      </c>
      <c r="CV87">
        <f>ROUND(Y87*Source!I169,9)</f>
        <v>55.2</v>
      </c>
      <c r="CW87">
        <v>0</v>
      </c>
      <c r="CX87">
        <f>ROUND(Y87*Source!I169,9)</f>
        <v>55.2</v>
      </c>
      <c r="CY87">
        <f>AD87</f>
        <v>0</v>
      </c>
      <c r="CZ87">
        <f>AH87</f>
        <v>0</v>
      </c>
      <c r="DA87">
        <f>AL87</f>
        <v>1</v>
      </c>
      <c r="DB87">
        <f t="shared" ref="DB87:DB133" si="41">ROUND(ROUND(AT87*CZ87,2),6)</f>
        <v>0</v>
      </c>
      <c r="DC87">
        <f t="shared" ref="DC87:DC133" si="42">ROUND(ROUND(AT87*AG87,2),6)</f>
        <v>0</v>
      </c>
      <c r="DD87" t="s">
        <v>3</v>
      </c>
      <c r="DE87" t="s">
        <v>3</v>
      </c>
      <c r="DF87">
        <f>ROUND(ROUND(AE87,2)*CX87,2)</f>
        <v>0</v>
      </c>
      <c r="DG87">
        <f t="shared" si="30"/>
        <v>0</v>
      </c>
      <c r="DH87">
        <f t="shared" si="31"/>
        <v>0</v>
      </c>
      <c r="DI87">
        <f t="shared" si="29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ROW(Source!A169)</f>
        <v>169</v>
      </c>
      <c r="B88">
        <v>45965916</v>
      </c>
      <c r="C88">
        <v>45966480</v>
      </c>
      <c r="D88">
        <v>45157603</v>
      </c>
      <c r="E88">
        <v>1</v>
      </c>
      <c r="F88">
        <v>1</v>
      </c>
      <c r="G88">
        <v>1080</v>
      </c>
      <c r="H88">
        <v>2</v>
      </c>
      <c r="I88" t="s">
        <v>609</v>
      </c>
      <c r="J88" t="s">
        <v>610</v>
      </c>
      <c r="K88" t="s">
        <v>611</v>
      </c>
      <c r="L88">
        <v>1368</v>
      </c>
      <c r="N88">
        <v>1011</v>
      </c>
      <c r="O88" t="s">
        <v>155</v>
      </c>
      <c r="P88" t="s">
        <v>155</v>
      </c>
      <c r="Q88">
        <v>1</v>
      </c>
      <c r="W88">
        <v>0</v>
      </c>
      <c r="X88">
        <v>-1985943078</v>
      </c>
      <c r="Y88">
        <f t="shared" si="40"/>
        <v>3.64</v>
      </c>
      <c r="AA88">
        <v>0</v>
      </c>
      <c r="AB88">
        <v>1485.19</v>
      </c>
      <c r="AC88">
        <v>744.56</v>
      </c>
      <c r="AD88">
        <v>0</v>
      </c>
      <c r="AE88">
        <v>0</v>
      </c>
      <c r="AF88">
        <v>83.1</v>
      </c>
      <c r="AG88">
        <v>12.62</v>
      </c>
      <c r="AH88">
        <v>0</v>
      </c>
      <c r="AI88">
        <v>1</v>
      </c>
      <c r="AJ88">
        <v>17.07</v>
      </c>
      <c r="AK88">
        <v>56.35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3.64</v>
      </c>
      <c r="AU88" t="s">
        <v>3</v>
      </c>
      <c r="AV88">
        <v>0</v>
      </c>
      <c r="AW88">
        <v>2</v>
      </c>
      <c r="AX88">
        <v>45967538</v>
      </c>
      <c r="AY88">
        <v>1</v>
      </c>
      <c r="AZ88">
        <v>0</v>
      </c>
      <c r="BA88">
        <v>207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ROUND(Y88*Source!I169*DO88,9)</f>
        <v>91.873599999999996</v>
      </c>
      <c r="CX88">
        <f>ROUND(Y88*Source!I169,9)</f>
        <v>7.28</v>
      </c>
      <c r="CY88">
        <f>AB88</f>
        <v>1485.19</v>
      </c>
      <c r="CZ88">
        <f>AF88</f>
        <v>83.1</v>
      </c>
      <c r="DA88">
        <f>AJ88</f>
        <v>17.07</v>
      </c>
      <c r="DB88">
        <f t="shared" si="41"/>
        <v>302.48</v>
      </c>
      <c r="DC88">
        <f t="shared" si="42"/>
        <v>45.94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10326.83</v>
      </c>
      <c r="DH88">
        <f>ROUND(ROUND(AG88*AK88,2)*CX88,2)</f>
        <v>5177.1000000000004</v>
      </c>
      <c r="DI88">
        <f t="shared" si="29"/>
        <v>0</v>
      </c>
      <c r="DJ88">
        <f>DG88</f>
        <v>10326.83</v>
      </c>
      <c r="DK88">
        <v>0</v>
      </c>
      <c r="DL88" t="s">
        <v>581</v>
      </c>
      <c r="DM88">
        <v>0</v>
      </c>
      <c r="DN88" t="s">
        <v>577</v>
      </c>
      <c r="DO88">
        <v>12.62</v>
      </c>
    </row>
    <row r="89" spans="1:119" x14ac:dyDescent="0.2">
      <c r="A89">
        <f>ROW(Source!A169)</f>
        <v>169</v>
      </c>
      <c r="B89">
        <v>45965916</v>
      </c>
      <c r="C89">
        <v>45966480</v>
      </c>
      <c r="D89">
        <v>45126464</v>
      </c>
      <c r="E89">
        <v>1</v>
      </c>
      <c r="F89">
        <v>1</v>
      </c>
      <c r="G89">
        <v>1080</v>
      </c>
      <c r="H89">
        <v>3</v>
      </c>
      <c r="I89" t="s">
        <v>660</v>
      </c>
      <c r="J89" t="s">
        <v>661</v>
      </c>
      <c r="K89" t="s">
        <v>662</v>
      </c>
      <c r="L89">
        <v>1348</v>
      </c>
      <c r="N89">
        <v>1009</v>
      </c>
      <c r="O89" t="s">
        <v>115</v>
      </c>
      <c r="P89" t="s">
        <v>115</v>
      </c>
      <c r="Q89">
        <v>1000</v>
      </c>
      <c r="W89">
        <v>0</v>
      </c>
      <c r="X89">
        <v>409980733</v>
      </c>
      <c r="Y89">
        <f t="shared" si="40"/>
        <v>1.0500000000000001E-2</v>
      </c>
      <c r="AA89">
        <v>116462.91</v>
      </c>
      <c r="AB89">
        <v>0</v>
      </c>
      <c r="AC89">
        <v>0</v>
      </c>
      <c r="AD89">
        <v>0</v>
      </c>
      <c r="AE89">
        <v>9077.39</v>
      </c>
      <c r="AF89">
        <v>0</v>
      </c>
      <c r="AG89">
        <v>0</v>
      </c>
      <c r="AH89">
        <v>0</v>
      </c>
      <c r="AI89">
        <v>12.83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1.0500000000000001E-2</v>
      </c>
      <c r="AU89" t="s">
        <v>3</v>
      </c>
      <c r="AV89">
        <v>0</v>
      </c>
      <c r="AW89">
        <v>2</v>
      </c>
      <c r="AX89">
        <v>45967539</v>
      </c>
      <c r="AY89">
        <v>1</v>
      </c>
      <c r="AZ89">
        <v>0</v>
      </c>
      <c r="BA89">
        <v>208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ROUND(Y89*Source!I169,9)</f>
        <v>2.1000000000000001E-2</v>
      </c>
      <c r="CY89">
        <f>AA89</f>
        <v>116462.91</v>
      </c>
      <c r="CZ89">
        <f>AE89</f>
        <v>9077.39</v>
      </c>
      <c r="DA89">
        <f>AI89</f>
        <v>12.83</v>
      </c>
      <c r="DB89">
        <f t="shared" si="41"/>
        <v>95.31</v>
      </c>
      <c r="DC89">
        <f t="shared" si="42"/>
        <v>0</v>
      </c>
      <c r="DD89" t="s">
        <v>3</v>
      </c>
      <c r="DE89" t="s">
        <v>3</v>
      </c>
      <c r="DF89">
        <f>ROUND(ROUND(AE89*AI89,2)*CX89,2)</f>
        <v>2445.7199999999998</v>
      </c>
      <c r="DG89">
        <f t="shared" ref="DG89:DG94" si="43">ROUND(ROUND(AF89,2)*CX89,2)</f>
        <v>0</v>
      </c>
      <c r="DH89">
        <f t="shared" ref="DH89:DH94" si="44">ROUND(ROUND(AG89,2)*CX89,2)</f>
        <v>0</v>
      </c>
      <c r="DI89">
        <f t="shared" si="29"/>
        <v>0</v>
      </c>
      <c r="DJ89">
        <f>DF89</f>
        <v>2445.7199999999998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ROW(Source!A169)</f>
        <v>169</v>
      </c>
      <c r="B90">
        <v>45965916</v>
      </c>
      <c r="C90">
        <v>45966480</v>
      </c>
      <c r="D90">
        <v>45126413</v>
      </c>
      <c r="E90">
        <v>1</v>
      </c>
      <c r="F90">
        <v>1</v>
      </c>
      <c r="G90">
        <v>1080</v>
      </c>
      <c r="H90">
        <v>3</v>
      </c>
      <c r="I90" t="s">
        <v>663</v>
      </c>
      <c r="J90" t="s">
        <v>664</v>
      </c>
      <c r="K90" t="s">
        <v>665</v>
      </c>
      <c r="L90">
        <v>1348</v>
      </c>
      <c r="N90">
        <v>1009</v>
      </c>
      <c r="O90" t="s">
        <v>115</v>
      </c>
      <c r="P90" t="s">
        <v>115</v>
      </c>
      <c r="Q90">
        <v>1000</v>
      </c>
      <c r="W90">
        <v>0</v>
      </c>
      <c r="X90">
        <v>-1532056584</v>
      </c>
      <c r="Y90">
        <f t="shared" si="40"/>
        <v>0.01</v>
      </c>
      <c r="AA90">
        <v>69285.98</v>
      </c>
      <c r="AB90">
        <v>0</v>
      </c>
      <c r="AC90">
        <v>0</v>
      </c>
      <c r="AD90">
        <v>0</v>
      </c>
      <c r="AE90">
        <v>9238.1299999999992</v>
      </c>
      <c r="AF90">
        <v>0</v>
      </c>
      <c r="AG90">
        <v>0</v>
      </c>
      <c r="AH90">
        <v>0</v>
      </c>
      <c r="AI90">
        <v>7.5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0.01</v>
      </c>
      <c r="AU90" t="s">
        <v>3</v>
      </c>
      <c r="AV90">
        <v>0</v>
      </c>
      <c r="AW90">
        <v>2</v>
      </c>
      <c r="AX90">
        <v>45967540</v>
      </c>
      <c r="AY90">
        <v>1</v>
      </c>
      <c r="AZ90">
        <v>0</v>
      </c>
      <c r="BA90">
        <v>209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ROUND(Y90*Source!I169,9)</f>
        <v>0.02</v>
      </c>
      <c r="CY90">
        <f>AA90</f>
        <v>69285.98</v>
      </c>
      <c r="CZ90">
        <f>AE90</f>
        <v>9238.1299999999992</v>
      </c>
      <c r="DA90">
        <f>AI90</f>
        <v>7.5</v>
      </c>
      <c r="DB90">
        <f t="shared" si="41"/>
        <v>92.38</v>
      </c>
      <c r="DC90">
        <f t="shared" si="42"/>
        <v>0</v>
      </c>
      <c r="DD90" t="s">
        <v>3</v>
      </c>
      <c r="DE90" t="s">
        <v>3</v>
      </c>
      <c r="DF90">
        <f>ROUND(ROUND(AE90*AI90,2)*CX90,2)</f>
        <v>1385.72</v>
      </c>
      <c r="DG90">
        <f t="shared" si="43"/>
        <v>0</v>
      </c>
      <c r="DH90">
        <f t="shared" si="44"/>
        <v>0</v>
      </c>
      <c r="DI90">
        <f t="shared" si="29"/>
        <v>0</v>
      </c>
      <c r="DJ90">
        <f>DF90</f>
        <v>1385.72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ROW(Source!A169)</f>
        <v>169</v>
      </c>
      <c r="B91">
        <v>45965916</v>
      </c>
      <c r="C91">
        <v>45966480</v>
      </c>
      <c r="D91">
        <v>45145517</v>
      </c>
      <c r="E91">
        <v>1</v>
      </c>
      <c r="F91">
        <v>1</v>
      </c>
      <c r="G91">
        <v>1080</v>
      </c>
      <c r="H91">
        <v>3</v>
      </c>
      <c r="I91" t="s">
        <v>666</v>
      </c>
      <c r="J91" t="s">
        <v>667</v>
      </c>
      <c r="K91" t="s">
        <v>668</v>
      </c>
      <c r="L91">
        <v>1354</v>
      </c>
      <c r="N91">
        <v>1010</v>
      </c>
      <c r="O91" t="s">
        <v>227</v>
      </c>
      <c r="P91" t="s">
        <v>227</v>
      </c>
      <c r="Q91">
        <v>1</v>
      </c>
      <c r="W91">
        <v>0</v>
      </c>
      <c r="X91">
        <v>1223027834</v>
      </c>
      <c r="Y91">
        <f t="shared" si="40"/>
        <v>3</v>
      </c>
      <c r="AA91">
        <v>1104.33</v>
      </c>
      <c r="AB91">
        <v>0</v>
      </c>
      <c r="AC91">
        <v>0</v>
      </c>
      <c r="AD91">
        <v>0</v>
      </c>
      <c r="AE91">
        <v>167.07</v>
      </c>
      <c r="AF91">
        <v>0</v>
      </c>
      <c r="AG91">
        <v>0</v>
      </c>
      <c r="AH91">
        <v>0</v>
      </c>
      <c r="AI91">
        <v>6.61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</v>
      </c>
      <c r="AU91" t="s">
        <v>3</v>
      </c>
      <c r="AV91">
        <v>0</v>
      </c>
      <c r="AW91">
        <v>2</v>
      </c>
      <c r="AX91">
        <v>45967541</v>
      </c>
      <c r="AY91">
        <v>1</v>
      </c>
      <c r="AZ91">
        <v>0</v>
      </c>
      <c r="BA91">
        <v>210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ROUND(Y91*Source!I169,9)</f>
        <v>6</v>
      </c>
      <c r="CY91">
        <f>AA91</f>
        <v>1104.33</v>
      </c>
      <c r="CZ91">
        <f>AE91</f>
        <v>167.07</v>
      </c>
      <c r="DA91">
        <f>AI91</f>
        <v>6.61</v>
      </c>
      <c r="DB91">
        <f t="shared" si="41"/>
        <v>501.21</v>
      </c>
      <c r="DC91">
        <f t="shared" si="42"/>
        <v>0</v>
      </c>
      <c r="DD91" t="s">
        <v>3</v>
      </c>
      <c r="DE91" t="s">
        <v>3</v>
      </c>
      <c r="DF91">
        <f>ROUND(ROUND(AE91*AI91,2)*CX91,2)</f>
        <v>6625.98</v>
      </c>
      <c r="DG91">
        <f t="shared" si="43"/>
        <v>0</v>
      </c>
      <c r="DH91">
        <f t="shared" si="44"/>
        <v>0</v>
      </c>
      <c r="DI91">
        <f t="shared" si="29"/>
        <v>0</v>
      </c>
      <c r="DJ91">
        <f>DF91</f>
        <v>6625.98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ROW(Source!A169)</f>
        <v>169</v>
      </c>
      <c r="B92">
        <v>45965916</v>
      </c>
      <c r="C92">
        <v>45966480</v>
      </c>
      <c r="D92">
        <v>45149668</v>
      </c>
      <c r="E92">
        <v>1</v>
      </c>
      <c r="F92">
        <v>1</v>
      </c>
      <c r="G92">
        <v>1080</v>
      </c>
      <c r="H92">
        <v>3</v>
      </c>
      <c r="I92" t="s">
        <v>669</v>
      </c>
      <c r="J92" t="s">
        <v>670</v>
      </c>
      <c r="K92" t="s">
        <v>671</v>
      </c>
      <c r="L92">
        <v>1356</v>
      </c>
      <c r="N92">
        <v>1010</v>
      </c>
      <c r="O92" t="s">
        <v>260</v>
      </c>
      <c r="P92" t="s">
        <v>260</v>
      </c>
      <c r="Q92">
        <v>1000</v>
      </c>
      <c r="W92">
        <v>0</v>
      </c>
      <c r="X92">
        <v>-1221558404</v>
      </c>
      <c r="Y92">
        <f t="shared" si="40"/>
        <v>3.0000000000000001E-3</v>
      </c>
      <c r="AA92">
        <v>1527.69</v>
      </c>
      <c r="AB92">
        <v>0</v>
      </c>
      <c r="AC92">
        <v>0</v>
      </c>
      <c r="AD92">
        <v>0</v>
      </c>
      <c r="AE92">
        <v>226.66</v>
      </c>
      <c r="AF92">
        <v>0</v>
      </c>
      <c r="AG92">
        <v>0</v>
      </c>
      <c r="AH92">
        <v>0</v>
      </c>
      <c r="AI92">
        <v>6.74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3.0000000000000001E-3</v>
      </c>
      <c r="AU92" t="s">
        <v>3</v>
      </c>
      <c r="AV92">
        <v>0</v>
      </c>
      <c r="AW92">
        <v>2</v>
      </c>
      <c r="AX92">
        <v>45967542</v>
      </c>
      <c r="AY92">
        <v>1</v>
      </c>
      <c r="AZ92">
        <v>0</v>
      </c>
      <c r="BA92">
        <v>211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ROUND(Y92*Source!I169,9)</f>
        <v>6.0000000000000001E-3</v>
      </c>
      <c r="CY92">
        <f>AA92</f>
        <v>1527.69</v>
      </c>
      <c r="CZ92">
        <f>AE92</f>
        <v>226.66</v>
      </c>
      <c r="DA92">
        <f>AI92</f>
        <v>6.74</v>
      </c>
      <c r="DB92">
        <f t="shared" si="41"/>
        <v>0.68</v>
      </c>
      <c r="DC92">
        <f t="shared" si="42"/>
        <v>0</v>
      </c>
      <c r="DD92" t="s">
        <v>3</v>
      </c>
      <c r="DE92" t="s">
        <v>3</v>
      </c>
      <c r="DF92">
        <f>ROUND(ROUND(AE92*AI92,2)*CX92,2)</f>
        <v>9.17</v>
      </c>
      <c r="DG92">
        <f t="shared" si="43"/>
        <v>0</v>
      </c>
      <c r="DH92">
        <f t="shared" si="44"/>
        <v>0</v>
      </c>
      <c r="DI92">
        <f t="shared" si="29"/>
        <v>0</v>
      </c>
      <c r="DJ92">
        <f>DF92</f>
        <v>9.17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ROW(Source!A170)</f>
        <v>170</v>
      </c>
      <c r="B93">
        <v>45965916</v>
      </c>
      <c r="C93">
        <v>45966495</v>
      </c>
      <c r="D93">
        <v>45086191</v>
      </c>
      <c r="E93">
        <v>1080</v>
      </c>
      <c r="F93">
        <v>1</v>
      </c>
      <c r="G93">
        <v>1080</v>
      </c>
      <c r="H93">
        <v>1</v>
      </c>
      <c r="I93" t="s">
        <v>575</v>
      </c>
      <c r="J93" t="s">
        <v>3</v>
      </c>
      <c r="K93" t="s">
        <v>576</v>
      </c>
      <c r="L93">
        <v>1191</v>
      </c>
      <c r="N93">
        <v>1013</v>
      </c>
      <c r="O93" t="s">
        <v>577</v>
      </c>
      <c r="P93" t="s">
        <v>577</v>
      </c>
      <c r="Q93">
        <v>1</v>
      </c>
      <c r="W93">
        <v>0</v>
      </c>
      <c r="X93">
        <v>476480486</v>
      </c>
      <c r="Y93">
        <f t="shared" si="40"/>
        <v>0.13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0.13</v>
      </c>
      <c r="AU93" t="s">
        <v>3</v>
      </c>
      <c r="AV93">
        <v>1</v>
      </c>
      <c r="AW93">
        <v>2</v>
      </c>
      <c r="AX93">
        <v>45967545</v>
      </c>
      <c r="AY93">
        <v>1</v>
      </c>
      <c r="AZ93">
        <v>0</v>
      </c>
      <c r="BA93">
        <v>214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ROUND(AT93*Source!I170*AH93*AL93,2)</f>
        <v>0</v>
      </c>
      <c r="CV93">
        <f>ROUND(Y93*Source!I170,9)</f>
        <v>1.8720000000000001</v>
      </c>
      <c r="CW93">
        <v>0</v>
      </c>
      <c r="CX93">
        <f>ROUND(Y93*Source!I170,9)</f>
        <v>1.8720000000000001</v>
      </c>
      <c r="CY93">
        <f>AD93</f>
        <v>0</v>
      </c>
      <c r="CZ93">
        <f>AH93</f>
        <v>0</v>
      </c>
      <c r="DA93">
        <f>AL93</f>
        <v>1</v>
      </c>
      <c r="DB93">
        <f t="shared" si="41"/>
        <v>0</v>
      </c>
      <c r="DC93">
        <f t="shared" si="42"/>
        <v>0</v>
      </c>
      <c r="DD93" t="s">
        <v>3</v>
      </c>
      <c r="DE93" t="s">
        <v>3</v>
      </c>
      <c r="DF93">
        <f>ROUND(ROUND(AE93,2)*CX93,2)</f>
        <v>0</v>
      </c>
      <c r="DG93">
        <f t="shared" si="43"/>
        <v>0</v>
      </c>
      <c r="DH93">
        <f t="shared" si="44"/>
        <v>0</v>
      </c>
      <c r="DI93">
        <f t="shared" si="29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ROW(Source!A171)</f>
        <v>171</v>
      </c>
      <c r="B94">
        <v>45965916</v>
      </c>
      <c r="C94">
        <v>45966498</v>
      </c>
      <c r="D94">
        <v>45086191</v>
      </c>
      <c r="E94">
        <v>1080</v>
      </c>
      <c r="F94">
        <v>1</v>
      </c>
      <c r="G94">
        <v>1080</v>
      </c>
      <c r="H94">
        <v>1</v>
      </c>
      <c r="I94" t="s">
        <v>575</v>
      </c>
      <c r="J94" t="s">
        <v>3</v>
      </c>
      <c r="K94" t="s">
        <v>576</v>
      </c>
      <c r="L94">
        <v>1191</v>
      </c>
      <c r="N94">
        <v>1013</v>
      </c>
      <c r="O94" t="s">
        <v>577</v>
      </c>
      <c r="P94" t="s">
        <v>577</v>
      </c>
      <c r="Q94">
        <v>1</v>
      </c>
      <c r="W94">
        <v>0</v>
      </c>
      <c r="X94">
        <v>476480486</v>
      </c>
      <c r="Y94">
        <f t="shared" si="40"/>
        <v>50.5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50.5</v>
      </c>
      <c r="AU94" t="s">
        <v>3</v>
      </c>
      <c r="AV94">
        <v>1</v>
      </c>
      <c r="AW94">
        <v>2</v>
      </c>
      <c r="AX94">
        <v>45967546</v>
      </c>
      <c r="AY94">
        <v>1</v>
      </c>
      <c r="AZ94">
        <v>0</v>
      </c>
      <c r="BA94">
        <v>215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ROUND(AT94*Source!I171*AH94*AL94,2)</f>
        <v>0</v>
      </c>
      <c r="CV94">
        <f>ROUND(Y94*Source!I171,9)</f>
        <v>1.5654999999999999</v>
      </c>
      <c r="CW94">
        <v>0</v>
      </c>
      <c r="CX94">
        <f>ROUND(Y94*Source!I171,9)</f>
        <v>1.5654999999999999</v>
      </c>
      <c r="CY94">
        <f>AD94</f>
        <v>0</v>
      </c>
      <c r="CZ94">
        <f>AH94</f>
        <v>0</v>
      </c>
      <c r="DA94">
        <f>AL94</f>
        <v>1</v>
      </c>
      <c r="DB94">
        <f t="shared" si="41"/>
        <v>0</v>
      </c>
      <c r="DC94">
        <f t="shared" si="42"/>
        <v>0</v>
      </c>
      <c r="DD94" t="s">
        <v>3</v>
      </c>
      <c r="DE94" t="s">
        <v>3</v>
      </c>
      <c r="DF94">
        <f>ROUND(ROUND(AE94,2)*CX94,2)</f>
        <v>0</v>
      </c>
      <c r="DG94">
        <f t="shared" si="43"/>
        <v>0</v>
      </c>
      <c r="DH94">
        <f t="shared" si="44"/>
        <v>0</v>
      </c>
      <c r="DI94">
        <f t="shared" si="29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ROW(Source!A171)</f>
        <v>171</v>
      </c>
      <c r="B95">
        <v>45965916</v>
      </c>
      <c r="C95">
        <v>45966498</v>
      </c>
      <c r="D95">
        <v>45157310</v>
      </c>
      <c r="E95">
        <v>1</v>
      </c>
      <c r="F95">
        <v>1</v>
      </c>
      <c r="G95">
        <v>1080</v>
      </c>
      <c r="H95">
        <v>2</v>
      </c>
      <c r="I95" t="s">
        <v>672</v>
      </c>
      <c r="J95" t="s">
        <v>673</v>
      </c>
      <c r="K95" t="s">
        <v>674</v>
      </c>
      <c r="L95">
        <v>1368</v>
      </c>
      <c r="N95">
        <v>1011</v>
      </c>
      <c r="O95" t="s">
        <v>155</v>
      </c>
      <c r="P95" t="s">
        <v>155</v>
      </c>
      <c r="Q95">
        <v>1</v>
      </c>
      <c r="W95">
        <v>0</v>
      </c>
      <c r="X95">
        <v>1892188441</v>
      </c>
      <c r="Y95">
        <f t="shared" si="40"/>
        <v>6.25</v>
      </c>
      <c r="AA95">
        <v>0</v>
      </c>
      <c r="AB95">
        <v>82.11</v>
      </c>
      <c r="AC95">
        <v>0</v>
      </c>
      <c r="AD95">
        <v>0</v>
      </c>
      <c r="AE95">
        <v>0</v>
      </c>
      <c r="AF95">
        <v>6.46</v>
      </c>
      <c r="AG95">
        <v>0</v>
      </c>
      <c r="AH95">
        <v>0</v>
      </c>
      <c r="AI95">
        <v>1</v>
      </c>
      <c r="AJ95">
        <v>12.14</v>
      </c>
      <c r="AK95">
        <v>56.35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6.25</v>
      </c>
      <c r="AU95" t="s">
        <v>3</v>
      </c>
      <c r="AV95">
        <v>0</v>
      </c>
      <c r="AW95">
        <v>2</v>
      </c>
      <c r="AX95">
        <v>45967547</v>
      </c>
      <c r="AY95">
        <v>1</v>
      </c>
      <c r="AZ95">
        <v>0</v>
      </c>
      <c r="BA95">
        <v>216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ROUND(Y95*Source!I171*DO95,9)</f>
        <v>0</v>
      </c>
      <c r="CX95">
        <f>ROUND(Y95*Source!I171,9)</f>
        <v>0.19375000000000001</v>
      </c>
      <c r="CY95">
        <f>AB95</f>
        <v>82.11</v>
      </c>
      <c r="CZ95">
        <f>AF95</f>
        <v>6.46</v>
      </c>
      <c r="DA95">
        <f>AJ95</f>
        <v>12.14</v>
      </c>
      <c r="DB95">
        <f t="shared" si="41"/>
        <v>40.380000000000003</v>
      </c>
      <c r="DC95">
        <f t="shared" si="42"/>
        <v>0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15.19</v>
      </c>
      <c r="DH95">
        <f>ROUND(ROUND(AG95*AK95,2)*CX95,2)</f>
        <v>0</v>
      </c>
      <c r="DI95">
        <f t="shared" si="29"/>
        <v>0</v>
      </c>
      <c r="DJ95">
        <f>DG95</f>
        <v>15.19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ROW(Source!A171)</f>
        <v>171</v>
      </c>
      <c r="B96">
        <v>45965916</v>
      </c>
      <c r="C96">
        <v>45966498</v>
      </c>
      <c r="D96">
        <v>45157603</v>
      </c>
      <c r="E96">
        <v>1</v>
      </c>
      <c r="F96">
        <v>1</v>
      </c>
      <c r="G96">
        <v>1080</v>
      </c>
      <c r="H96">
        <v>2</v>
      </c>
      <c r="I96" t="s">
        <v>609</v>
      </c>
      <c r="J96" t="s">
        <v>610</v>
      </c>
      <c r="K96" t="s">
        <v>611</v>
      </c>
      <c r="L96">
        <v>1368</v>
      </c>
      <c r="N96">
        <v>1011</v>
      </c>
      <c r="O96" t="s">
        <v>155</v>
      </c>
      <c r="P96" t="s">
        <v>155</v>
      </c>
      <c r="Q96">
        <v>1</v>
      </c>
      <c r="W96">
        <v>0</v>
      </c>
      <c r="X96">
        <v>-1985943078</v>
      </c>
      <c r="Y96">
        <f t="shared" si="40"/>
        <v>0.2</v>
      </c>
      <c r="AA96">
        <v>0</v>
      </c>
      <c r="AB96">
        <v>1485.19</v>
      </c>
      <c r="AC96">
        <v>744.56</v>
      </c>
      <c r="AD96">
        <v>0</v>
      </c>
      <c r="AE96">
        <v>0</v>
      </c>
      <c r="AF96">
        <v>83.1</v>
      </c>
      <c r="AG96">
        <v>12.62</v>
      </c>
      <c r="AH96">
        <v>0</v>
      </c>
      <c r="AI96">
        <v>1</v>
      </c>
      <c r="AJ96">
        <v>17.07</v>
      </c>
      <c r="AK96">
        <v>56.35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0.2</v>
      </c>
      <c r="AU96" t="s">
        <v>3</v>
      </c>
      <c r="AV96">
        <v>0</v>
      </c>
      <c r="AW96">
        <v>2</v>
      </c>
      <c r="AX96">
        <v>45967548</v>
      </c>
      <c r="AY96">
        <v>1</v>
      </c>
      <c r="AZ96">
        <v>0</v>
      </c>
      <c r="BA96">
        <v>217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ROUND(Y96*Source!I171*DO96,9)</f>
        <v>7.8243999999999994E-2</v>
      </c>
      <c r="CX96">
        <f>ROUND(Y96*Source!I171,9)</f>
        <v>6.1999999999999998E-3</v>
      </c>
      <c r="CY96">
        <f>AB96</f>
        <v>1485.19</v>
      </c>
      <c r="CZ96">
        <f>AF96</f>
        <v>83.1</v>
      </c>
      <c r="DA96">
        <f>AJ96</f>
        <v>17.07</v>
      </c>
      <c r="DB96">
        <f t="shared" si="41"/>
        <v>16.62</v>
      </c>
      <c r="DC96">
        <f t="shared" si="42"/>
        <v>2.52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8.7899999999999991</v>
      </c>
      <c r="DH96">
        <f>ROUND(ROUND(AG96*AK96,2)*CX96,2)</f>
        <v>4.41</v>
      </c>
      <c r="DI96">
        <f t="shared" si="29"/>
        <v>0</v>
      </c>
      <c r="DJ96">
        <f>DG96</f>
        <v>8.7899999999999991</v>
      </c>
      <c r="DK96">
        <v>0</v>
      </c>
      <c r="DL96" t="s">
        <v>581</v>
      </c>
      <c r="DM96">
        <v>0</v>
      </c>
      <c r="DN96" t="s">
        <v>577</v>
      </c>
      <c r="DO96">
        <v>12.62</v>
      </c>
    </row>
    <row r="97" spans="1:119" x14ac:dyDescent="0.2">
      <c r="A97">
        <f>ROW(Source!A171)</f>
        <v>171</v>
      </c>
      <c r="B97">
        <v>45965916</v>
      </c>
      <c r="C97">
        <v>45966498</v>
      </c>
      <c r="D97">
        <v>45157683</v>
      </c>
      <c r="E97">
        <v>1</v>
      </c>
      <c r="F97">
        <v>1</v>
      </c>
      <c r="G97">
        <v>1080</v>
      </c>
      <c r="H97">
        <v>2</v>
      </c>
      <c r="I97" t="s">
        <v>675</v>
      </c>
      <c r="J97" t="s">
        <v>676</v>
      </c>
      <c r="K97" t="s">
        <v>677</v>
      </c>
      <c r="L97">
        <v>1368</v>
      </c>
      <c r="N97">
        <v>1011</v>
      </c>
      <c r="O97" t="s">
        <v>155</v>
      </c>
      <c r="P97" t="s">
        <v>155</v>
      </c>
      <c r="Q97">
        <v>1</v>
      </c>
      <c r="W97">
        <v>0</v>
      </c>
      <c r="X97">
        <v>-1703994898</v>
      </c>
      <c r="Y97">
        <f t="shared" si="40"/>
        <v>5.93</v>
      </c>
      <c r="AA97">
        <v>0</v>
      </c>
      <c r="AB97">
        <v>765.31</v>
      </c>
      <c r="AC97">
        <v>659.6</v>
      </c>
      <c r="AD97">
        <v>0</v>
      </c>
      <c r="AE97">
        <v>0</v>
      </c>
      <c r="AF97">
        <v>22.01</v>
      </c>
      <c r="AG97">
        <v>11.18</v>
      </c>
      <c r="AH97">
        <v>0</v>
      </c>
      <c r="AI97">
        <v>1</v>
      </c>
      <c r="AJ97">
        <v>33.21</v>
      </c>
      <c r="AK97">
        <v>56.35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5.93</v>
      </c>
      <c r="AU97" t="s">
        <v>3</v>
      </c>
      <c r="AV97">
        <v>0</v>
      </c>
      <c r="AW97">
        <v>2</v>
      </c>
      <c r="AX97">
        <v>45967549</v>
      </c>
      <c r="AY97">
        <v>1</v>
      </c>
      <c r="AZ97">
        <v>0</v>
      </c>
      <c r="BA97">
        <v>218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ROUND(Y97*Source!I171*DO97,9)</f>
        <v>2.0552193999999999</v>
      </c>
      <c r="CX97">
        <f>ROUND(Y97*Source!I171,9)</f>
        <v>0.18382999999999999</v>
      </c>
      <c r="CY97">
        <f>AB97</f>
        <v>765.31</v>
      </c>
      <c r="CZ97">
        <f>AF97</f>
        <v>22.01</v>
      </c>
      <c r="DA97">
        <f>AJ97</f>
        <v>33.21</v>
      </c>
      <c r="DB97">
        <f t="shared" si="41"/>
        <v>130.52000000000001</v>
      </c>
      <c r="DC97">
        <f t="shared" si="42"/>
        <v>66.3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134.37</v>
      </c>
      <c r="DH97">
        <f>ROUND(ROUND(AG97*AK97,2)*CX97,2)</f>
        <v>115.81</v>
      </c>
      <c r="DI97">
        <f t="shared" ref="DI97:DI128" si="45">ROUND(ROUND(AH97,2)*CX97,2)</f>
        <v>0</v>
      </c>
      <c r="DJ97">
        <f>DG97</f>
        <v>134.37</v>
      </c>
      <c r="DK97">
        <v>0</v>
      </c>
      <c r="DL97" t="s">
        <v>581</v>
      </c>
      <c r="DM97">
        <v>0</v>
      </c>
      <c r="DN97" t="s">
        <v>577</v>
      </c>
      <c r="DO97">
        <v>11.18</v>
      </c>
    </row>
    <row r="98" spans="1:119" x14ac:dyDescent="0.2">
      <c r="A98">
        <f>ROW(Source!A171)</f>
        <v>171</v>
      </c>
      <c r="B98">
        <v>45965916</v>
      </c>
      <c r="C98">
        <v>45966498</v>
      </c>
      <c r="D98">
        <v>45126913</v>
      </c>
      <c r="E98">
        <v>1</v>
      </c>
      <c r="F98">
        <v>1</v>
      </c>
      <c r="G98">
        <v>1080</v>
      </c>
      <c r="H98">
        <v>3</v>
      </c>
      <c r="I98" t="s">
        <v>678</v>
      </c>
      <c r="J98" t="s">
        <v>679</v>
      </c>
      <c r="K98" t="s">
        <v>680</v>
      </c>
      <c r="L98">
        <v>1346</v>
      </c>
      <c r="N98">
        <v>1009</v>
      </c>
      <c r="O98" t="s">
        <v>551</v>
      </c>
      <c r="P98" t="s">
        <v>551</v>
      </c>
      <c r="Q98">
        <v>1</v>
      </c>
      <c r="W98">
        <v>0</v>
      </c>
      <c r="X98">
        <v>2041003886</v>
      </c>
      <c r="Y98">
        <f t="shared" si="40"/>
        <v>1.36</v>
      </c>
      <c r="AA98">
        <v>101.03</v>
      </c>
      <c r="AB98">
        <v>0</v>
      </c>
      <c r="AC98">
        <v>0</v>
      </c>
      <c r="AD98">
        <v>0</v>
      </c>
      <c r="AE98">
        <v>29.89</v>
      </c>
      <c r="AF98">
        <v>0</v>
      </c>
      <c r="AG98">
        <v>0</v>
      </c>
      <c r="AH98">
        <v>0</v>
      </c>
      <c r="AI98">
        <v>3.38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1.36</v>
      </c>
      <c r="AU98" t="s">
        <v>3</v>
      </c>
      <c r="AV98">
        <v>0</v>
      </c>
      <c r="AW98">
        <v>2</v>
      </c>
      <c r="AX98">
        <v>45967550</v>
      </c>
      <c r="AY98">
        <v>1</v>
      </c>
      <c r="AZ98">
        <v>0</v>
      </c>
      <c r="BA98">
        <v>219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ROUND(Y98*Source!I171,9)</f>
        <v>4.2160000000000003E-2</v>
      </c>
      <c r="CY98">
        <f>AA98</f>
        <v>101.03</v>
      </c>
      <c r="CZ98">
        <f>AE98</f>
        <v>29.89</v>
      </c>
      <c r="DA98">
        <f>AI98</f>
        <v>3.38</v>
      </c>
      <c r="DB98">
        <f t="shared" si="41"/>
        <v>40.65</v>
      </c>
      <c r="DC98">
        <f t="shared" si="42"/>
        <v>0</v>
      </c>
      <c r="DD98" t="s">
        <v>3</v>
      </c>
      <c r="DE98" t="s">
        <v>3</v>
      </c>
      <c r="DF98">
        <f>ROUND(ROUND(AE98*AI98,2)*CX98,2)</f>
        <v>4.26</v>
      </c>
      <c r="DG98">
        <f t="shared" ref="DG98:DG103" si="46">ROUND(ROUND(AF98,2)*CX98,2)</f>
        <v>0</v>
      </c>
      <c r="DH98">
        <f t="shared" ref="DH98:DH103" si="47">ROUND(ROUND(AG98,2)*CX98,2)</f>
        <v>0</v>
      </c>
      <c r="DI98">
        <f t="shared" si="45"/>
        <v>0</v>
      </c>
      <c r="DJ98">
        <f>DF98</f>
        <v>4.26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ROW(Source!A171)</f>
        <v>171</v>
      </c>
      <c r="B99">
        <v>45965916</v>
      </c>
      <c r="C99">
        <v>45966498</v>
      </c>
      <c r="D99">
        <v>45126979</v>
      </c>
      <c r="E99">
        <v>1</v>
      </c>
      <c r="F99">
        <v>1</v>
      </c>
      <c r="G99">
        <v>1080</v>
      </c>
      <c r="H99">
        <v>3</v>
      </c>
      <c r="I99" t="s">
        <v>681</v>
      </c>
      <c r="J99" t="s">
        <v>682</v>
      </c>
      <c r="K99" t="s">
        <v>683</v>
      </c>
      <c r="L99">
        <v>1339</v>
      </c>
      <c r="N99">
        <v>1007</v>
      </c>
      <c r="O99" t="s">
        <v>77</v>
      </c>
      <c r="P99" t="s">
        <v>77</v>
      </c>
      <c r="Q99">
        <v>1</v>
      </c>
      <c r="W99">
        <v>0</v>
      </c>
      <c r="X99">
        <v>1614226927</v>
      </c>
      <c r="Y99">
        <f t="shared" si="40"/>
        <v>0.44</v>
      </c>
      <c r="AA99">
        <v>346.83</v>
      </c>
      <c r="AB99">
        <v>0</v>
      </c>
      <c r="AC99">
        <v>0</v>
      </c>
      <c r="AD99">
        <v>0</v>
      </c>
      <c r="AE99">
        <v>23.34</v>
      </c>
      <c r="AF99">
        <v>0</v>
      </c>
      <c r="AG99">
        <v>0</v>
      </c>
      <c r="AH99">
        <v>0</v>
      </c>
      <c r="AI99">
        <v>14.86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0.44</v>
      </c>
      <c r="AU99" t="s">
        <v>3</v>
      </c>
      <c r="AV99">
        <v>0</v>
      </c>
      <c r="AW99">
        <v>2</v>
      </c>
      <c r="AX99">
        <v>45967551</v>
      </c>
      <c r="AY99">
        <v>1</v>
      </c>
      <c r="AZ99">
        <v>0</v>
      </c>
      <c r="BA99">
        <v>220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ROUND(Y99*Source!I171,9)</f>
        <v>1.3639999999999999E-2</v>
      </c>
      <c r="CY99">
        <f>AA99</f>
        <v>346.83</v>
      </c>
      <c r="CZ99">
        <f>AE99</f>
        <v>23.34</v>
      </c>
      <c r="DA99">
        <f>AI99</f>
        <v>14.86</v>
      </c>
      <c r="DB99">
        <f t="shared" si="41"/>
        <v>10.27</v>
      </c>
      <c r="DC99">
        <f t="shared" si="42"/>
        <v>0</v>
      </c>
      <c r="DD99" t="s">
        <v>3</v>
      </c>
      <c r="DE99" t="s">
        <v>3</v>
      </c>
      <c r="DF99">
        <f>ROUND(ROUND(AE99*AI99,2)*CX99,2)</f>
        <v>4.7300000000000004</v>
      </c>
      <c r="DG99">
        <f t="shared" si="46"/>
        <v>0</v>
      </c>
      <c r="DH99">
        <f t="shared" si="47"/>
        <v>0</v>
      </c>
      <c r="DI99">
        <f t="shared" si="45"/>
        <v>0</v>
      </c>
      <c r="DJ99">
        <f>DF99</f>
        <v>4.7300000000000004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ROW(Source!A171)</f>
        <v>171</v>
      </c>
      <c r="B100">
        <v>45965916</v>
      </c>
      <c r="C100">
        <v>45966498</v>
      </c>
      <c r="D100">
        <v>45126983</v>
      </c>
      <c r="E100">
        <v>1</v>
      </c>
      <c r="F100">
        <v>1</v>
      </c>
      <c r="G100">
        <v>1080</v>
      </c>
      <c r="H100">
        <v>3</v>
      </c>
      <c r="I100" t="s">
        <v>684</v>
      </c>
      <c r="J100" t="s">
        <v>685</v>
      </c>
      <c r="K100" t="s">
        <v>686</v>
      </c>
      <c r="L100">
        <v>1348</v>
      </c>
      <c r="N100">
        <v>1009</v>
      </c>
      <c r="O100" t="s">
        <v>115</v>
      </c>
      <c r="P100" t="s">
        <v>115</v>
      </c>
      <c r="Q100">
        <v>1000</v>
      </c>
      <c r="W100">
        <v>0</v>
      </c>
      <c r="X100">
        <v>-1792704725</v>
      </c>
      <c r="Y100">
        <f t="shared" si="40"/>
        <v>3.0000000000000001E-5</v>
      </c>
      <c r="AA100">
        <v>141233.74</v>
      </c>
      <c r="AB100">
        <v>0</v>
      </c>
      <c r="AC100">
        <v>0</v>
      </c>
      <c r="AD100">
        <v>0</v>
      </c>
      <c r="AE100">
        <v>8590.86</v>
      </c>
      <c r="AF100">
        <v>0</v>
      </c>
      <c r="AG100">
        <v>0</v>
      </c>
      <c r="AH100">
        <v>0</v>
      </c>
      <c r="AI100">
        <v>16.440000000000001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3.0000000000000001E-5</v>
      </c>
      <c r="AU100" t="s">
        <v>3</v>
      </c>
      <c r="AV100">
        <v>0</v>
      </c>
      <c r="AW100">
        <v>2</v>
      </c>
      <c r="AX100">
        <v>45967552</v>
      </c>
      <c r="AY100">
        <v>1</v>
      </c>
      <c r="AZ100">
        <v>0</v>
      </c>
      <c r="BA100">
        <v>221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ROUND(Y100*Source!I171,9)</f>
        <v>9.2999999999999999E-7</v>
      </c>
      <c r="CY100">
        <f>AA100</f>
        <v>141233.74</v>
      </c>
      <c r="CZ100">
        <f>AE100</f>
        <v>8590.86</v>
      </c>
      <c r="DA100">
        <f>AI100</f>
        <v>16.440000000000001</v>
      </c>
      <c r="DB100">
        <f t="shared" si="41"/>
        <v>0.26</v>
      </c>
      <c r="DC100">
        <f t="shared" si="42"/>
        <v>0</v>
      </c>
      <c r="DD100" t="s">
        <v>3</v>
      </c>
      <c r="DE100" t="s">
        <v>3</v>
      </c>
      <c r="DF100">
        <f>ROUND(ROUND(AE100*AI100,2)*CX100,2)</f>
        <v>0.13</v>
      </c>
      <c r="DG100">
        <f t="shared" si="46"/>
        <v>0</v>
      </c>
      <c r="DH100">
        <f t="shared" si="47"/>
        <v>0</v>
      </c>
      <c r="DI100">
        <f t="shared" si="45"/>
        <v>0</v>
      </c>
      <c r="DJ100">
        <f>DF100</f>
        <v>0.13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ROW(Source!A171)</f>
        <v>171</v>
      </c>
      <c r="B101">
        <v>45965916</v>
      </c>
      <c r="C101">
        <v>45966498</v>
      </c>
      <c r="D101">
        <v>45128815</v>
      </c>
      <c r="E101">
        <v>1</v>
      </c>
      <c r="F101">
        <v>1</v>
      </c>
      <c r="G101">
        <v>1080</v>
      </c>
      <c r="H101">
        <v>3</v>
      </c>
      <c r="I101" t="s">
        <v>687</v>
      </c>
      <c r="J101" t="s">
        <v>688</v>
      </c>
      <c r="K101" t="s">
        <v>689</v>
      </c>
      <c r="L101">
        <v>1348</v>
      </c>
      <c r="N101">
        <v>1009</v>
      </c>
      <c r="O101" t="s">
        <v>115</v>
      </c>
      <c r="P101" t="s">
        <v>115</v>
      </c>
      <c r="Q101">
        <v>1000</v>
      </c>
      <c r="W101">
        <v>0</v>
      </c>
      <c r="X101">
        <v>89904307</v>
      </c>
      <c r="Y101">
        <f t="shared" si="40"/>
        <v>1.2999999999999999E-4</v>
      </c>
      <c r="AA101">
        <v>366045.54</v>
      </c>
      <c r="AB101">
        <v>0</v>
      </c>
      <c r="AC101">
        <v>0</v>
      </c>
      <c r="AD101">
        <v>0</v>
      </c>
      <c r="AE101">
        <v>38010.959999999999</v>
      </c>
      <c r="AF101">
        <v>0</v>
      </c>
      <c r="AG101">
        <v>0</v>
      </c>
      <c r="AH101">
        <v>0</v>
      </c>
      <c r="AI101">
        <v>9.6300000000000008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1.2999999999999999E-4</v>
      </c>
      <c r="AU101" t="s">
        <v>3</v>
      </c>
      <c r="AV101">
        <v>0</v>
      </c>
      <c r="AW101">
        <v>2</v>
      </c>
      <c r="AX101">
        <v>45967553</v>
      </c>
      <c r="AY101">
        <v>1</v>
      </c>
      <c r="AZ101">
        <v>0</v>
      </c>
      <c r="BA101">
        <v>222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ROUND(Y101*Source!I171,9)</f>
        <v>4.0300000000000004E-6</v>
      </c>
      <c r="CY101">
        <f>AA101</f>
        <v>366045.54</v>
      </c>
      <c r="CZ101">
        <f>AE101</f>
        <v>38010.959999999999</v>
      </c>
      <c r="DA101">
        <f>AI101</f>
        <v>9.6300000000000008</v>
      </c>
      <c r="DB101">
        <f t="shared" si="41"/>
        <v>4.9400000000000004</v>
      </c>
      <c r="DC101">
        <f t="shared" si="42"/>
        <v>0</v>
      </c>
      <c r="DD101" t="s">
        <v>3</v>
      </c>
      <c r="DE101" t="s">
        <v>3</v>
      </c>
      <c r="DF101">
        <f>ROUND(ROUND(AE101*AI101,2)*CX101,2)</f>
        <v>1.48</v>
      </c>
      <c r="DG101">
        <f t="shared" si="46"/>
        <v>0</v>
      </c>
      <c r="DH101">
        <f t="shared" si="47"/>
        <v>0</v>
      </c>
      <c r="DI101">
        <f t="shared" si="45"/>
        <v>0</v>
      </c>
      <c r="DJ101">
        <f>DF101</f>
        <v>1.48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ROW(Source!A171)</f>
        <v>171</v>
      </c>
      <c r="B102">
        <v>45965916</v>
      </c>
      <c r="C102">
        <v>45966498</v>
      </c>
      <c r="D102">
        <v>45132874</v>
      </c>
      <c r="E102">
        <v>1</v>
      </c>
      <c r="F102">
        <v>1</v>
      </c>
      <c r="G102">
        <v>1080</v>
      </c>
      <c r="H102">
        <v>3</v>
      </c>
      <c r="I102" t="s">
        <v>690</v>
      </c>
      <c r="J102" t="s">
        <v>691</v>
      </c>
      <c r="K102" t="s">
        <v>692</v>
      </c>
      <c r="L102">
        <v>1346</v>
      </c>
      <c r="N102">
        <v>1009</v>
      </c>
      <c r="O102" t="s">
        <v>551</v>
      </c>
      <c r="P102" t="s">
        <v>551</v>
      </c>
      <c r="Q102">
        <v>1</v>
      </c>
      <c r="W102">
        <v>0</v>
      </c>
      <c r="X102">
        <v>1368619040</v>
      </c>
      <c r="Y102">
        <f t="shared" si="40"/>
        <v>0.18</v>
      </c>
      <c r="AA102">
        <v>947.42</v>
      </c>
      <c r="AB102">
        <v>0</v>
      </c>
      <c r="AC102">
        <v>0</v>
      </c>
      <c r="AD102">
        <v>0</v>
      </c>
      <c r="AE102">
        <v>73.33</v>
      </c>
      <c r="AF102">
        <v>0</v>
      </c>
      <c r="AG102">
        <v>0</v>
      </c>
      <c r="AH102">
        <v>0</v>
      </c>
      <c r="AI102">
        <v>12.92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0.18</v>
      </c>
      <c r="AU102" t="s">
        <v>3</v>
      </c>
      <c r="AV102">
        <v>0</v>
      </c>
      <c r="AW102">
        <v>2</v>
      </c>
      <c r="AX102">
        <v>45967554</v>
      </c>
      <c r="AY102">
        <v>1</v>
      </c>
      <c r="AZ102">
        <v>0</v>
      </c>
      <c r="BA102">
        <v>223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ROUND(Y102*Source!I171,9)</f>
        <v>5.5799999999999999E-3</v>
      </c>
      <c r="CY102">
        <f>AA102</f>
        <v>947.42</v>
      </c>
      <c r="CZ102">
        <f>AE102</f>
        <v>73.33</v>
      </c>
      <c r="DA102">
        <f>AI102</f>
        <v>12.92</v>
      </c>
      <c r="DB102">
        <f t="shared" si="41"/>
        <v>13.2</v>
      </c>
      <c r="DC102">
        <f t="shared" si="42"/>
        <v>0</v>
      </c>
      <c r="DD102" t="s">
        <v>3</v>
      </c>
      <c r="DE102" t="s">
        <v>3</v>
      </c>
      <c r="DF102">
        <f>ROUND(ROUND(AE102*AI102,2)*CX102,2)</f>
        <v>5.29</v>
      </c>
      <c r="DG102">
        <f t="shared" si="46"/>
        <v>0</v>
      </c>
      <c r="DH102">
        <f t="shared" si="47"/>
        <v>0</v>
      </c>
      <c r="DI102">
        <f t="shared" si="45"/>
        <v>0</v>
      </c>
      <c r="DJ102">
        <f>DF102</f>
        <v>5.29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ROW(Source!A173)</f>
        <v>173</v>
      </c>
      <c r="B103">
        <v>45965916</v>
      </c>
      <c r="C103">
        <v>45966519</v>
      </c>
      <c r="D103">
        <v>45086191</v>
      </c>
      <c r="E103">
        <v>1080</v>
      </c>
      <c r="F103">
        <v>1</v>
      </c>
      <c r="G103">
        <v>1080</v>
      </c>
      <c r="H103">
        <v>1</v>
      </c>
      <c r="I103" t="s">
        <v>575</v>
      </c>
      <c r="J103" t="s">
        <v>3</v>
      </c>
      <c r="K103" t="s">
        <v>576</v>
      </c>
      <c r="L103">
        <v>1191</v>
      </c>
      <c r="N103">
        <v>1013</v>
      </c>
      <c r="O103" t="s">
        <v>577</v>
      </c>
      <c r="P103" t="s">
        <v>577</v>
      </c>
      <c r="Q103">
        <v>1</v>
      </c>
      <c r="W103">
        <v>0</v>
      </c>
      <c r="X103">
        <v>476480486</v>
      </c>
      <c r="Y103">
        <f t="shared" si="40"/>
        <v>7.14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7.14</v>
      </c>
      <c r="AU103" t="s">
        <v>3</v>
      </c>
      <c r="AV103">
        <v>1</v>
      </c>
      <c r="AW103">
        <v>2</v>
      </c>
      <c r="AX103">
        <v>45967556</v>
      </c>
      <c r="AY103">
        <v>1</v>
      </c>
      <c r="AZ103">
        <v>0</v>
      </c>
      <c r="BA103">
        <v>225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ROUND(AT103*Source!I173*AH103*AL103,2)</f>
        <v>0</v>
      </c>
      <c r="CV103">
        <f>ROUND(Y103*Source!I173,9)</f>
        <v>9.1035000000000004</v>
      </c>
      <c r="CW103">
        <v>0</v>
      </c>
      <c r="CX103">
        <f>ROUND(Y103*Source!I173,9)</f>
        <v>9.1035000000000004</v>
      </c>
      <c r="CY103">
        <f>AD103</f>
        <v>0</v>
      </c>
      <c r="CZ103">
        <f>AH103</f>
        <v>0</v>
      </c>
      <c r="DA103">
        <f>AL103</f>
        <v>1</v>
      </c>
      <c r="DB103">
        <f t="shared" si="41"/>
        <v>0</v>
      </c>
      <c r="DC103">
        <f t="shared" si="42"/>
        <v>0</v>
      </c>
      <c r="DD103" t="s">
        <v>3</v>
      </c>
      <c r="DE103" t="s">
        <v>3</v>
      </c>
      <c r="DF103">
        <f>ROUND(ROUND(AE103,2)*CX103,2)</f>
        <v>0</v>
      </c>
      <c r="DG103">
        <f t="shared" si="46"/>
        <v>0</v>
      </c>
      <c r="DH103">
        <f t="shared" si="47"/>
        <v>0</v>
      </c>
      <c r="DI103">
        <f t="shared" si="45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ROW(Source!A173)</f>
        <v>173</v>
      </c>
      <c r="B104">
        <v>45965916</v>
      </c>
      <c r="C104">
        <v>45966519</v>
      </c>
      <c r="D104">
        <v>45157603</v>
      </c>
      <c r="E104">
        <v>1</v>
      </c>
      <c r="F104">
        <v>1</v>
      </c>
      <c r="G104">
        <v>1080</v>
      </c>
      <c r="H104">
        <v>2</v>
      </c>
      <c r="I104" t="s">
        <v>609</v>
      </c>
      <c r="J104" t="s">
        <v>610</v>
      </c>
      <c r="K104" t="s">
        <v>611</v>
      </c>
      <c r="L104">
        <v>1368</v>
      </c>
      <c r="N104">
        <v>1011</v>
      </c>
      <c r="O104" t="s">
        <v>155</v>
      </c>
      <c r="P104" t="s">
        <v>155</v>
      </c>
      <c r="Q104">
        <v>1</v>
      </c>
      <c r="W104">
        <v>0</v>
      </c>
      <c r="X104">
        <v>-1985943078</v>
      </c>
      <c r="Y104">
        <f t="shared" si="40"/>
        <v>0.49</v>
      </c>
      <c r="AA104">
        <v>0</v>
      </c>
      <c r="AB104">
        <v>1513.56</v>
      </c>
      <c r="AC104">
        <v>758.78</v>
      </c>
      <c r="AD104">
        <v>0</v>
      </c>
      <c r="AE104">
        <v>0</v>
      </c>
      <c r="AF104">
        <v>83.1</v>
      </c>
      <c r="AG104">
        <v>12.62</v>
      </c>
      <c r="AH104">
        <v>0</v>
      </c>
      <c r="AI104">
        <v>1</v>
      </c>
      <c r="AJ104">
        <v>17.07</v>
      </c>
      <c r="AK104">
        <v>56.35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0.49</v>
      </c>
      <c r="AU104" t="s">
        <v>3</v>
      </c>
      <c r="AV104">
        <v>0</v>
      </c>
      <c r="AW104">
        <v>2</v>
      </c>
      <c r="AX104">
        <v>45967557</v>
      </c>
      <c r="AY104">
        <v>1</v>
      </c>
      <c r="AZ104">
        <v>0</v>
      </c>
      <c r="BA104">
        <v>226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ROUND(Y104*Source!I173*DO104,9)</f>
        <v>7.8843449999999997</v>
      </c>
      <c r="CX104">
        <f>ROUND(Y104*Source!I173,9)</f>
        <v>0.62475000000000003</v>
      </c>
      <c r="CY104">
        <f>AB104</f>
        <v>1513.56</v>
      </c>
      <c r="CZ104">
        <f>AF104</f>
        <v>83.1</v>
      </c>
      <c r="DA104">
        <f>AJ104</f>
        <v>17.07</v>
      </c>
      <c r="DB104">
        <f t="shared" si="41"/>
        <v>40.72</v>
      </c>
      <c r="DC104">
        <f t="shared" si="42"/>
        <v>6.18</v>
      </c>
      <c r="DD104" t="s">
        <v>3</v>
      </c>
      <c r="DE104" t="s">
        <v>3</v>
      </c>
      <c r="DF104">
        <f>ROUND(ROUND(AE104,2)*CX104,2)</f>
        <v>0</v>
      </c>
      <c r="DG104">
        <f>ROUND(ROUND(AF104*AJ104,2)*CX104,2)</f>
        <v>886.22</v>
      </c>
      <c r="DH104">
        <f>ROUND(ROUND(AG104*AK104,2)*CX104,2)</f>
        <v>444.28</v>
      </c>
      <c r="DI104">
        <f t="shared" si="45"/>
        <v>0</v>
      </c>
      <c r="DJ104">
        <f>DG104</f>
        <v>886.22</v>
      </c>
      <c r="DK104">
        <v>0</v>
      </c>
      <c r="DL104" t="s">
        <v>581</v>
      </c>
      <c r="DM104">
        <v>0</v>
      </c>
      <c r="DN104" t="s">
        <v>577</v>
      </c>
      <c r="DO104">
        <v>12.62</v>
      </c>
    </row>
    <row r="105" spans="1:119" x14ac:dyDescent="0.2">
      <c r="A105">
        <f>ROW(Source!A173)</f>
        <v>173</v>
      </c>
      <c r="B105">
        <v>45965916</v>
      </c>
      <c r="C105">
        <v>45966519</v>
      </c>
      <c r="D105">
        <v>45156922</v>
      </c>
      <c r="E105">
        <v>1</v>
      </c>
      <c r="F105">
        <v>1</v>
      </c>
      <c r="G105">
        <v>1080</v>
      </c>
      <c r="H105">
        <v>2</v>
      </c>
      <c r="I105" t="s">
        <v>693</v>
      </c>
      <c r="J105" t="s">
        <v>694</v>
      </c>
      <c r="K105" t="s">
        <v>695</v>
      </c>
      <c r="L105">
        <v>1368</v>
      </c>
      <c r="N105">
        <v>1011</v>
      </c>
      <c r="O105" t="s">
        <v>155</v>
      </c>
      <c r="P105" t="s">
        <v>155</v>
      </c>
      <c r="Q105">
        <v>1</v>
      </c>
      <c r="W105">
        <v>0</v>
      </c>
      <c r="X105">
        <v>-613137510</v>
      </c>
      <c r="Y105">
        <f t="shared" si="40"/>
        <v>1.63</v>
      </c>
      <c r="AA105">
        <v>0</v>
      </c>
      <c r="AB105">
        <v>24.58</v>
      </c>
      <c r="AC105">
        <v>0</v>
      </c>
      <c r="AD105">
        <v>0</v>
      </c>
      <c r="AE105">
        <v>0</v>
      </c>
      <c r="AF105">
        <v>2.27</v>
      </c>
      <c r="AG105">
        <v>0</v>
      </c>
      <c r="AH105">
        <v>0</v>
      </c>
      <c r="AI105">
        <v>1</v>
      </c>
      <c r="AJ105">
        <v>10.15</v>
      </c>
      <c r="AK105">
        <v>56.35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1.63</v>
      </c>
      <c r="AU105" t="s">
        <v>3</v>
      </c>
      <c r="AV105">
        <v>0</v>
      </c>
      <c r="AW105">
        <v>2</v>
      </c>
      <c r="AX105">
        <v>45967558</v>
      </c>
      <c r="AY105">
        <v>1</v>
      </c>
      <c r="AZ105">
        <v>0</v>
      </c>
      <c r="BA105">
        <v>227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ROUND(Y105*Source!I173*DO105,9)</f>
        <v>0</v>
      </c>
      <c r="CX105">
        <f>ROUND(Y105*Source!I173,9)</f>
        <v>2.0782500000000002</v>
      </c>
      <c r="CY105">
        <f>AB105</f>
        <v>24.58</v>
      </c>
      <c r="CZ105">
        <f>AF105</f>
        <v>2.27</v>
      </c>
      <c r="DA105">
        <f>AJ105</f>
        <v>10.15</v>
      </c>
      <c r="DB105">
        <f t="shared" si="41"/>
        <v>3.7</v>
      </c>
      <c r="DC105">
        <f t="shared" si="42"/>
        <v>0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47.88</v>
      </c>
      <c r="DH105">
        <f>ROUND(ROUND(AG105*AK105,2)*CX105,2)</f>
        <v>0</v>
      </c>
      <c r="DI105">
        <f t="shared" si="45"/>
        <v>0</v>
      </c>
      <c r="DJ105">
        <f>DG105</f>
        <v>47.88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ROW(Source!A173)</f>
        <v>173</v>
      </c>
      <c r="B106">
        <v>45965916</v>
      </c>
      <c r="C106">
        <v>45966519</v>
      </c>
      <c r="D106">
        <v>45156932</v>
      </c>
      <c r="E106">
        <v>1</v>
      </c>
      <c r="F106">
        <v>1</v>
      </c>
      <c r="G106">
        <v>1080</v>
      </c>
      <c r="H106">
        <v>2</v>
      </c>
      <c r="I106" t="s">
        <v>696</v>
      </c>
      <c r="J106" t="s">
        <v>697</v>
      </c>
      <c r="K106" t="s">
        <v>698</v>
      </c>
      <c r="L106">
        <v>1368</v>
      </c>
      <c r="N106">
        <v>1011</v>
      </c>
      <c r="O106" t="s">
        <v>155</v>
      </c>
      <c r="P106" t="s">
        <v>155</v>
      </c>
      <c r="Q106">
        <v>1</v>
      </c>
      <c r="W106">
        <v>0</v>
      </c>
      <c r="X106">
        <v>-1666610636</v>
      </c>
      <c r="Y106">
        <f t="shared" si="40"/>
        <v>1.63</v>
      </c>
      <c r="AA106">
        <v>0</v>
      </c>
      <c r="AB106">
        <v>7.24</v>
      </c>
      <c r="AC106">
        <v>0</v>
      </c>
      <c r="AD106">
        <v>0</v>
      </c>
      <c r="AE106">
        <v>0</v>
      </c>
      <c r="AF106">
        <v>0.73</v>
      </c>
      <c r="AG106">
        <v>0</v>
      </c>
      <c r="AH106">
        <v>0</v>
      </c>
      <c r="AI106">
        <v>1</v>
      </c>
      <c r="AJ106">
        <v>9.3000000000000007</v>
      </c>
      <c r="AK106">
        <v>56.35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1.63</v>
      </c>
      <c r="AU106" t="s">
        <v>3</v>
      </c>
      <c r="AV106">
        <v>0</v>
      </c>
      <c r="AW106">
        <v>2</v>
      </c>
      <c r="AX106">
        <v>45967559</v>
      </c>
      <c r="AY106">
        <v>1</v>
      </c>
      <c r="AZ106">
        <v>0</v>
      </c>
      <c r="BA106">
        <v>228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ROUND(Y106*Source!I173*DO106,9)</f>
        <v>0</v>
      </c>
      <c r="CX106">
        <f>ROUND(Y106*Source!I173,9)</f>
        <v>2.0782500000000002</v>
      </c>
      <c r="CY106">
        <f>AB106</f>
        <v>7.24</v>
      </c>
      <c r="CZ106">
        <f>AF106</f>
        <v>0.73</v>
      </c>
      <c r="DA106">
        <f>AJ106</f>
        <v>9.3000000000000007</v>
      </c>
      <c r="DB106">
        <f t="shared" si="41"/>
        <v>1.19</v>
      </c>
      <c r="DC106">
        <f t="shared" si="42"/>
        <v>0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14.11</v>
      </c>
      <c r="DH106">
        <f>ROUND(ROUND(AG106*AK106,2)*CX106,2)</f>
        <v>0</v>
      </c>
      <c r="DI106">
        <f t="shared" si="45"/>
        <v>0</v>
      </c>
      <c r="DJ106">
        <f>DG106</f>
        <v>14.11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ROW(Source!A173)</f>
        <v>173</v>
      </c>
      <c r="B107">
        <v>45965916</v>
      </c>
      <c r="C107">
        <v>45966519</v>
      </c>
      <c r="D107">
        <v>45126116</v>
      </c>
      <c r="E107">
        <v>1</v>
      </c>
      <c r="F107">
        <v>1</v>
      </c>
      <c r="G107">
        <v>1080</v>
      </c>
      <c r="H107">
        <v>3</v>
      </c>
      <c r="I107" t="s">
        <v>699</v>
      </c>
      <c r="J107" t="s">
        <v>700</v>
      </c>
      <c r="K107" t="s">
        <v>701</v>
      </c>
      <c r="L107">
        <v>1348</v>
      </c>
      <c r="N107">
        <v>1009</v>
      </c>
      <c r="O107" t="s">
        <v>115</v>
      </c>
      <c r="P107" t="s">
        <v>115</v>
      </c>
      <c r="Q107">
        <v>1000</v>
      </c>
      <c r="W107">
        <v>0</v>
      </c>
      <c r="X107">
        <v>-1496526477</v>
      </c>
      <c r="Y107">
        <f t="shared" si="40"/>
        <v>6.0000000000000002E-5</v>
      </c>
      <c r="AA107">
        <v>42866.71</v>
      </c>
      <c r="AB107">
        <v>0</v>
      </c>
      <c r="AC107">
        <v>0</v>
      </c>
      <c r="AD107">
        <v>0</v>
      </c>
      <c r="AE107">
        <v>11233.62</v>
      </c>
      <c r="AF107">
        <v>0</v>
      </c>
      <c r="AG107">
        <v>0</v>
      </c>
      <c r="AH107">
        <v>0</v>
      </c>
      <c r="AI107">
        <v>3.53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6.0000000000000002E-5</v>
      </c>
      <c r="AU107" t="s">
        <v>3</v>
      </c>
      <c r="AV107">
        <v>0</v>
      </c>
      <c r="AW107">
        <v>2</v>
      </c>
      <c r="AX107">
        <v>45967560</v>
      </c>
      <c r="AY107">
        <v>1</v>
      </c>
      <c r="AZ107">
        <v>0</v>
      </c>
      <c r="BA107">
        <v>229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ROUND(Y107*Source!I173,9)</f>
        <v>7.6500000000000003E-5</v>
      </c>
      <c r="CY107">
        <f t="shared" ref="CY107:CY113" si="48">AA107</f>
        <v>42866.71</v>
      </c>
      <c r="CZ107">
        <f t="shared" ref="CZ107:CZ113" si="49">AE107</f>
        <v>11233.62</v>
      </c>
      <c r="DA107">
        <f t="shared" ref="DA107:DA113" si="50">AI107</f>
        <v>3.53</v>
      </c>
      <c r="DB107">
        <f t="shared" si="41"/>
        <v>0.67</v>
      </c>
      <c r="DC107">
        <f t="shared" si="42"/>
        <v>0</v>
      </c>
      <c r="DD107" t="s">
        <v>3</v>
      </c>
      <c r="DE107" t="s">
        <v>3</v>
      </c>
      <c r="DF107">
        <f t="shared" ref="DF107:DF113" si="51">ROUND(ROUND(AE107*AI107,2)*CX107,2)</f>
        <v>3.03</v>
      </c>
      <c r="DG107">
        <f t="shared" ref="DG107:DG115" si="52">ROUND(ROUND(AF107,2)*CX107,2)</f>
        <v>0</v>
      </c>
      <c r="DH107">
        <f t="shared" ref="DH107:DH115" si="53">ROUND(ROUND(AG107,2)*CX107,2)</f>
        <v>0</v>
      </c>
      <c r="DI107">
        <f t="shared" si="45"/>
        <v>0</v>
      </c>
      <c r="DJ107">
        <f t="shared" ref="DJ107:DJ113" si="54">DF107</f>
        <v>3.03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ROW(Source!A173)</f>
        <v>173</v>
      </c>
      <c r="B108">
        <v>45965916</v>
      </c>
      <c r="C108">
        <v>45966519</v>
      </c>
      <c r="D108">
        <v>45132627</v>
      </c>
      <c r="E108">
        <v>1</v>
      </c>
      <c r="F108">
        <v>1</v>
      </c>
      <c r="G108">
        <v>1080</v>
      </c>
      <c r="H108">
        <v>3</v>
      </c>
      <c r="I108" t="s">
        <v>702</v>
      </c>
      <c r="J108" t="s">
        <v>703</v>
      </c>
      <c r="K108" t="s">
        <v>704</v>
      </c>
      <c r="L108">
        <v>1346</v>
      </c>
      <c r="N108">
        <v>1009</v>
      </c>
      <c r="O108" t="s">
        <v>551</v>
      </c>
      <c r="P108" t="s">
        <v>551</v>
      </c>
      <c r="Q108">
        <v>1</v>
      </c>
      <c r="W108">
        <v>0</v>
      </c>
      <c r="X108">
        <v>1537936782</v>
      </c>
      <c r="Y108">
        <f t="shared" si="40"/>
        <v>0.8</v>
      </c>
      <c r="AA108">
        <v>212.24</v>
      </c>
      <c r="AB108">
        <v>0</v>
      </c>
      <c r="AC108">
        <v>0</v>
      </c>
      <c r="AD108">
        <v>0</v>
      </c>
      <c r="AE108">
        <v>25.8</v>
      </c>
      <c r="AF108">
        <v>0</v>
      </c>
      <c r="AG108">
        <v>0</v>
      </c>
      <c r="AH108">
        <v>0</v>
      </c>
      <c r="AI108">
        <v>7.61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0.8</v>
      </c>
      <c r="AU108" t="s">
        <v>3</v>
      </c>
      <c r="AV108">
        <v>0</v>
      </c>
      <c r="AW108">
        <v>2</v>
      </c>
      <c r="AX108">
        <v>45967561</v>
      </c>
      <c r="AY108">
        <v>1</v>
      </c>
      <c r="AZ108">
        <v>0</v>
      </c>
      <c r="BA108">
        <v>230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ROUND(Y108*Source!I173,9)</f>
        <v>1.02</v>
      </c>
      <c r="CY108">
        <f t="shared" si="48"/>
        <v>212.24</v>
      </c>
      <c r="CZ108">
        <f t="shared" si="49"/>
        <v>25.8</v>
      </c>
      <c r="DA108">
        <f t="shared" si="50"/>
        <v>7.61</v>
      </c>
      <c r="DB108">
        <f t="shared" si="41"/>
        <v>20.64</v>
      </c>
      <c r="DC108">
        <f t="shared" si="42"/>
        <v>0</v>
      </c>
      <c r="DD108" t="s">
        <v>3</v>
      </c>
      <c r="DE108" t="s">
        <v>3</v>
      </c>
      <c r="DF108">
        <f t="shared" si="51"/>
        <v>200.27</v>
      </c>
      <c r="DG108">
        <f t="shared" si="52"/>
        <v>0</v>
      </c>
      <c r="DH108">
        <f t="shared" si="53"/>
        <v>0</v>
      </c>
      <c r="DI108">
        <f t="shared" si="45"/>
        <v>0</v>
      </c>
      <c r="DJ108">
        <f t="shared" si="54"/>
        <v>200.27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ROW(Source!A173)</f>
        <v>173</v>
      </c>
      <c r="B109">
        <v>45965916</v>
      </c>
      <c r="C109">
        <v>45966519</v>
      </c>
      <c r="D109">
        <v>45126395</v>
      </c>
      <c r="E109">
        <v>1</v>
      </c>
      <c r="F109">
        <v>1</v>
      </c>
      <c r="G109">
        <v>1080</v>
      </c>
      <c r="H109">
        <v>3</v>
      </c>
      <c r="I109" t="s">
        <v>705</v>
      </c>
      <c r="J109" t="s">
        <v>706</v>
      </c>
      <c r="K109" t="s">
        <v>707</v>
      </c>
      <c r="L109">
        <v>1348</v>
      </c>
      <c r="N109">
        <v>1009</v>
      </c>
      <c r="O109" t="s">
        <v>115</v>
      </c>
      <c r="P109" t="s">
        <v>115</v>
      </c>
      <c r="Q109">
        <v>1000</v>
      </c>
      <c r="W109">
        <v>0</v>
      </c>
      <c r="X109">
        <v>-108669029</v>
      </c>
      <c r="Y109">
        <f t="shared" si="40"/>
        <v>5.0000000000000001E-4</v>
      </c>
      <c r="AA109">
        <v>1618460.4</v>
      </c>
      <c r="AB109">
        <v>0</v>
      </c>
      <c r="AC109">
        <v>0</v>
      </c>
      <c r="AD109">
        <v>0</v>
      </c>
      <c r="AE109">
        <v>60960.43</v>
      </c>
      <c r="AF109">
        <v>0</v>
      </c>
      <c r="AG109">
        <v>0</v>
      </c>
      <c r="AH109">
        <v>0</v>
      </c>
      <c r="AI109">
        <v>24.56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5.0000000000000001E-4</v>
      </c>
      <c r="AU109" t="s">
        <v>3</v>
      </c>
      <c r="AV109">
        <v>0</v>
      </c>
      <c r="AW109">
        <v>2</v>
      </c>
      <c r="AX109">
        <v>45967562</v>
      </c>
      <c r="AY109">
        <v>1</v>
      </c>
      <c r="AZ109">
        <v>0</v>
      </c>
      <c r="BA109">
        <v>231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ROUND(Y109*Source!I173,9)</f>
        <v>6.3750000000000005E-4</v>
      </c>
      <c r="CY109">
        <f t="shared" si="48"/>
        <v>1618460.4</v>
      </c>
      <c r="CZ109">
        <f t="shared" si="49"/>
        <v>60960.43</v>
      </c>
      <c r="DA109">
        <f t="shared" si="50"/>
        <v>24.56</v>
      </c>
      <c r="DB109">
        <f t="shared" si="41"/>
        <v>30.48</v>
      </c>
      <c r="DC109">
        <f t="shared" si="42"/>
        <v>0</v>
      </c>
      <c r="DD109" t="s">
        <v>3</v>
      </c>
      <c r="DE109" t="s">
        <v>3</v>
      </c>
      <c r="DF109">
        <f t="shared" si="51"/>
        <v>954.46</v>
      </c>
      <c r="DG109">
        <f t="shared" si="52"/>
        <v>0</v>
      </c>
      <c r="DH109">
        <f t="shared" si="53"/>
        <v>0</v>
      </c>
      <c r="DI109">
        <f t="shared" si="45"/>
        <v>0</v>
      </c>
      <c r="DJ109">
        <f t="shared" si="54"/>
        <v>954.46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ROW(Source!A173)</f>
        <v>173</v>
      </c>
      <c r="B110">
        <v>45965916</v>
      </c>
      <c r="C110">
        <v>45966519</v>
      </c>
      <c r="D110">
        <v>45126418</v>
      </c>
      <c r="E110">
        <v>1</v>
      </c>
      <c r="F110">
        <v>1</v>
      </c>
      <c r="G110">
        <v>1080</v>
      </c>
      <c r="H110">
        <v>3</v>
      </c>
      <c r="I110" t="s">
        <v>708</v>
      </c>
      <c r="J110" t="s">
        <v>709</v>
      </c>
      <c r="K110" t="s">
        <v>710</v>
      </c>
      <c r="L110">
        <v>1348</v>
      </c>
      <c r="N110">
        <v>1009</v>
      </c>
      <c r="O110" t="s">
        <v>115</v>
      </c>
      <c r="P110" t="s">
        <v>115</v>
      </c>
      <c r="Q110">
        <v>1000</v>
      </c>
      <c r="W110">
        <v>0</v>
      </c>
      <c r="X110">
        <v>-1942970469</v>
      </c>
      <c r="Y110">
        <f t="shared" si="40"/>
        <v>4.0000000000000003E-5</v>
      </c>
      <c r="AA110">
        <v>78696.38</v>
      </c>
      <c r="AB110">
        <v>0</v>
      </c>
      <c r="AC110">
        <v>0</v>
      </c>
      <c r="AD110">
        <v>0</v>
      </c>
      <c r="AE110">
        <v>7973.67</v>
      </c>
      <c r="AF110">
        <v>0</v>
      </c>
      <c r="AG110">
        <v>0</v>
      </c>
      <c r="AH110">
        <v>0</v>
      </c>
      <c r="AI110">
        <v>9.1300000000000008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4.0000000000000003E-5</v>
      </c>
      <c r="AU110" t="s">
        <v>3</v>
      </c>
      <c r="AV110">
        <v>0</v>
      </c>
      <c r="AW110">
        <v>2</v>
      </c>
      <c r="AX110">
        <v>45967563</v>
      </c>
      <c r="AY110">
        <v>1</v>
      </c>
      <c r="AZ110">
        <v>0</v>
      </c>
      <c r="BA110">
        <v>232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ROUND(Y110*Source!I173,9)</f>
        <v>5.1E-5</v>
      </c>
      <c r="CY110">
        <f t="shared" si="48"/>
        <v>78696.38</v>
      </c>
      <c r="CZ110">
        <f t="shared" si="49"/>
        <v>7973.67</v>
      </c>
      <c r="DA110">
        <f t="shared" si="50"/>
        <v>9.1300000000000008</v>
      </c>
      <c r="DB110">
        <f t="shared" si="41"/>
        <v>0.32</v>
      </c>
      <c r="DC110">
        <f t="shared" si="42"/>
        <v>0</v>
      </c>
      <c r="DD110" t="s">
        <v>3</v>
      </c>
      <c r="DE110" t="s">
        <v>3</v>
      </c>
      <c r="DF110">
        <f t="shared" si="51"/>
        <v>3.71</v>
      </c>
      <c r="DG110">
        <f t="shared" si="52"/>
        <v>0</v>
      </c>
      <c r="DH110">
        <f t="shared" si="53"/>
        <v>0</v>
      </c>
      <c r="DI110">
        <f t="shared" si="45"/>
        <v>0</v>
      </c>
      <c r="DJ110">
        <f t="shared" si="54"/>
        <v>3.71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ROW(Source!A173)</f>
        <v>173</v>
      </c>
      <c r="B111">
        <v>45965916</v>
      </c>
      <c r="C111">
        <v>45966519</v>
      </c>
      <c r="D111">
        <v>45149668</v>
      </c>
      <c r="E111">
        <v>1</v>
      </c>
      <c r="F111">
        <v>1</v>
      </c>
      <c r="G111">
        <v>1080</v>
      </c>
      <c r="H111">
        <v>3</v>
      </c>
      <c r="I111" t="s">
        <v>669</v>
      </c>
      <c r="J111" t="s">
        <v>670</v>
      </c>
      <c r="K111" t="s">
        <v>671</v>
      </c>
      <c r="L111">
        <v>1356</v>
      </c>
      <c r="N111">
        <v>1010</v>
      </c>
      <c r="O111" t="s">
        <v>260</v>
      </c>
      <c r="P111" t="s">
        <v>260</v>
      </c>
      <c r="Q111">
        <v>1000</v>
      </c>
      <c r="W111">
        <v>0</v>
      </c>
      <c r="X111">
        <v>-1221558404</v>
      </c>
      <c r="Y111">
        <f t="shared" si="40"/>
        <v>4.0000000000000001E-3</v>
      </c>
      <c r="AA111">
        <v>1651.43</v>
      </c>
      <c r="AB111">
        <v>0</v>
      </c>
      <c r="AC111">
        <v>0</v>
      </c>
      <c r="AD111">
        <v>0</v>
      </c>
      <c r="AE111">
        <v>226.66</v>
      </c>
      <c r="AF111">
        <v>0</v>
      </c>
      <c r="AG111">
        <v>0</v>
      </c>
      <c r="AH111">
        <v>0</v>
      </c>
      <c r="AI111">
        <v>6.74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4.0000000000000001E-3</v>
      </c>
      <c r="AU111" t="s">
        <v>3</v>
      </c>
      <c r="AV111">
        <v>0</v>
      </c>
      <c r="AW111">
        <v>2</v>
      </c>
      <c r="AX111">
        <v>45967564</v>
      </c>
      <c r="AY111">
        <v>1</v>
      </c>
      <c r="AZ111">
        <v>0</v>
      </c>
      <c r="BA111">
        <v>233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ROUND(Y111*Source!I173,9)</f>
        <v>5.1000000000000004E-3</v>
      </c>
      <c r="CY111">
        <f t="shared" si="48"/>
        <v>1651.43</v>
      </c>
      <c r="CZ111">
        <f t="shared" si="49"/>
        <v>226.66</v>
      </c>
      <c r="DA111">
        <f t="shared" si="50"/>
        <v>6.74</v>
      </c>
      <c r="DB111">
        <f t="shared" si="41"/>
        <v>0.91</v>
      </c>
      <c r="DC111">
        <f t="shared" si="42"/>
        <v>0</v>
      </c>
      <c r="DD111" t="s">
        <v>3</v>
      </c>
      <c r="DE111" t="s">
        <v>3</v>
      </c>
      <c r="DF111">
        <f t="shared" si="51"/>
        <v>7.79</v>
      </c>
      <c r="DG111">
        <f t="shared" si="52"/>
        <v>0</v>
      </c>
      <c r="DH111">
        <f t="shared" si="53"/>
        <v>0</v>
      </c>
      <c r="DI111">
        <f t="shared" si="45"/>
        <v>0</v>
      </c>
      <c r="DJ111">
        <f t="shared" si="54"/>
        <v>7.79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ROW(Source!A173)</f>
        <v>173</v>
      </c>
      <c r="B112">
        <v>45965916</v>
      </c>
      <c r="C112">
        <v>45966519</v>
      </c>
      <c r="D112">
        <v>45149329</v>
      </c>
      <c r="E112">
        <v>1</v>
      </c>
      <c r="F112">
        <v>1</v>
      </c>
      <c r="G112">
        <v>1080</v>
      </c>
      <c r="H112">
        <v>3</v>
      </c>
      <c r="I112" t="s">
        <v>711</v>
      </c>
      <c r="J112" t="s">
        <v>712</v>
      </c>
      <c r="K112" t="s">
        <v>713</v>
      </c>
      <c r="L112">
        <v>1301</v>
      </c>
      <c r="N112">
        <v>1003</v>
      </c>
      <c r="O112" t="s">
        <v>207</v>
      </c>
      <c r="P112" t="s">
        <v>207</v>
      </c>
      <c r="Q112">
        <v>1</v>
      </c>
      <c r="W112">
        <v>0</v>
      </c>
      <c r="X112">
        <v>-949506742</v>
      </c>
      <c r="Y112">
        <f t="shared" si="40"/>
        <v>0.96</v>
      </c>
      <c r="AA112">
        <v>5.35</v>
      </c>
      <c r="AB112">
        <v>0</v>
      </c>
      <c r="AC112">
        <v>0</v>
      </c>
      <c r="AD112">
        <v>0</v>
      </c>
      <c r="AE112">
        <v>0.7</v>
      </c>
      <c r="AF112">
        <v>0</v>
      </c>
      <c r="AG112">
        <v>0</v>
      </c>
      <c r="AH112">
        <v>0</v>
      </c>
      <c r="AI112">
        <v>7.07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0.96</v>
      </c>
      <c r="AU112" t="s">
        <v>3</v>
      </c>
      <c r="AV112">
        <v>0</v>
      </c>
      <c r="AW112">
        <v>2</v>
      </c>
      <c r="AX112">
        <v>45967565</v>
      </c>
      <c r="AY112">
        <v>1</v>
      </c>
      <c r="AZ112">
        <v>0</v>
      </c>
      <c r="BA112">
        <v>234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ROUND(Y112*Source!I173,9)</f>
        <v>1.224</v>
      </c>
      <c r="CY112">
        <f t="shared" si="48"/>
        <v>5.35</v>
      </c>
      <c r="CZ112">
        <f t="shared" si="49"/>
        <v>0.7</v>
      </c>
      <c r="DA112">
        <f t="shared" si="50"/>
        <v>7.07</v>
      </c>
      <c r="DB112">
        <f t="shared" si="41"/>
        <v>0.67</v>
      </c>
      <c r="DC112">
        <f t="shared" si="42"/>
        <v>0</v>
      </c>
      <c r="DD112" t="s">
        <v>3</v>
      </c>
      <c r="DE112" t="s">
        <v>3</v>
      </c>
      <c r="DF112">
        <f t="shared" si="51"/>
        <v>6.06</v>
      </c>
      <c r="DG112">
        <f t="shared" si="52"/>
        <v>0</v>
      </c>
      <c r="DH112">
        <f t="shared" si="53"/>
        <v>0</v>
      </c>
      <c r="DI112">
        <f t="shared" si="45"/>
        <v>0</v>
      </c>
      <c r="DJ112">
        <f t="shared" si="54"/>
        <v>6.06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ROW(Source!A173)</f>
        <v>173</v>
      </c>
      <c r="B113">
        <v>45965916</v>
      </c>
      <c r="C113">
        <v>45966519</v>
      </c>
      <c r="D113">
        <v>45149331</v>
      </c>
      <c r="E113">
        <v>1</v>
      </c>
      <c r="F113">
        <v>1</v>
      </c>
      <c r="G113">
        <v>1080</v>
      </c>
      <c r="H113">
        <v>3</v>
      </c>
      <c r="I113" t="s">
        <v>714</v>
      </c>
      <c r="J113" t="s">
        <v>715</v>
      </c>
      <c r="K113" t="s">
        <v>716</v>
      </c>
      <c r="L113">
        <v>1356</v>
      </c>
      <c r="N113">
        <v>1010</v>
      </c>
      <c r="O113" t="s">
        <v>260</v>
      </c>
      <c r="P113" t="s">
        <v>260</v>
      </c>
      <c r="Q113">
        <v>1000</v>
      </c>
      <c r="W113">
        <v>0</v>
      </c>
      <c r="X113">
        <v>-510359138</v>
      </c>
      <c r="Y113">
        <f t="shared" si="40"/>
        <v>8.3199999999999993E-3</v>
      </c>
      <c r="AA113">
        <v>232.73</v>
      </c>
      <c r="AB113">
        <v>0</v>
      </c>
      <c r="AC113">
        <v>0</v>
      </c>
      <c r="AD113">
        <v>0</v>
      </c>
      <c r="AE113">
        <v>6.44</v>
      </c>
      <c r="AF113">
        <v>0</v>
      </c>
      <c r="AG113">
        <v>0</v>
      </c>
      <c r="AH113">
        <v>0</v>
      </c>
      <c r="AI113">
        <v>33.43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8.3199999999999993E-3</v>
      </c>
      <c r="AU113" t="s">
        <v>3</v>
      </c>
      <c r="AV113">
        <v>0</v>
      </c>
      <c r="AW113">
        <v>2</v>
      </c>
      <c r="AX113">
        <v>45967566</v>
      </c>
      <c r="AY113">
        <v>1</v>
      </c>
      <c r="AZ113">
        <v>0</v>
      </c>
      <c r="BA113">
        <v>235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ROUND(Y113*Source!I173,9)</f>
        <v>1.0607999999999999E-2</v>
      </c>
      <c r="CY113">
        <f t="shared" si="48"/>
        <v>232.73</v>
      </c>
      <c r="CZ113">
        <f t="shared" si="49"/>
        <v>6.44</v>
      </c>
      <c r="DA113">
        <f t="shared" si="50"/>
        <v>33.43</v>
      </c>
      <c r="DB113">
        <f t="shared" si="41"/>
        <v>0.05</v>
      </c>
      <c r="DC113">
        <f t="shared" si="42"/>
        <v>0</v>
      </c>
      <c r="DD113" t="s">
        <v>3</v>
      </c>
      <c r="DE113" t="s">
        <v>3</v>
      </c>
      <c r="DF113">
        <f t="shared" si="51"/>
        <v>2.2799999999999998</v>
      </c>
      <c r="DG113">
        <f t="shared" si="52"/>
        <v>0</v>
      </c>
      <c r="DH113">
        <f t="shared" si="53"/>
        <v>0</v>
      </c>
      <c r="DI113">
        <f t="shared" si="45"/>
        <v>0</v>
      </c>
      <c r="DJ113">
        <f t="shared" si="54"/>
        <v>2.2799999999999998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ROW(Source!A174)</f>
        <v>174</v>
      </c>
      <c r="B114">
        <v>45965916</v>
      </c>
      <c r="C114">
        <v>45966544</v>
      </c>
      <c r="D114">
        <v>45086191</v>
      </c>
      <c r="E114">
        <v>1080</v>
      </c>
      <c r="F114">
        <v>1</v>
      </c>
      <c r="G114">
        <v>1080</v>
      </c>
      <c r="H114">
        <v>1</v>
      </c>
      <c r="I114" t="s">
        <v>575</v>
      </c>
      <c r="J114" t="s">
        <v>3</v>
      </c>
      <c r="K114" t="s">
        <v>576</v>
      </c>
      <c r="L114">
        <v>1191</v>
      </c>
      <c r="N114">
        <v>1013</v>
      </c>
      <c r="O114" t="s">
        <v>577</v>
      </c>
      <c r="P114" t="s">
        <v>577</v>
      </c>
      <c r="Q114">
        <v>1</v>
      </c>
      <c r="W114">
        <v>0</v>
      </c>
      <c r="X114">
        <v>476480486</v>
      </c>
      <c r="Y114">
        <f t="shared" si="40"/>
        <v>28.4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28.4</v>
      </c>
      <c r="AU114" t="s">
        <v>3</v>
      </c>
      <c r="AV114">
        <v>1</v>
      </c>
      <c r="AW114">
        <v>2</v>
      </c>
      <c r="AX114">
        <v>45967569</v>
      </c>
      <c r="AY114">
        <v>1</v>
      </c>
      <c r="AZ114">
        <v>0</v>
      </c>
      <c r="BA114">
        <v>238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ROUND(AT114*Source!I174*AH114*AL114,2)</f>
        <v>0</v>
      </c>
      <c r="CV114">
        <f>ROUND(Y114*Source!I174,9)</f>
        <v>6.8159999999999998</v>
      </c>
      <c r="CW114">
        <v>0</v>
      </c>
      <c r="CX114">
        <f>ROUND(Y114*Source!I174,9)</f>
        <v>6.8159999999999998</v>
      </c>
      <c r="CY114">
        <f>AD114</f>
        <v>0</v>
      </c>
      <c r="CZ114">
        <f>AH114</f>
        <v>0</v>
      </c>
      <c r="DA114">
        <f>AL114</f>
        <v>1</v>
      </c>
      <c r="DB114">
        <f t="shared" si="41"/>
        <v>0</v>
      </c>
      <c r="DC114">
        <f t="shared" si="42"/>
        <v>0</v>
      </c>
      <c r="DD114" t="s">
        <v>3</v>
      </c>
      <c r="DE114" t="s">
        <v>3</v>
      </c>
      <c r="DF114">
        <f>ROUND(ROUND(AE114,2)*CX114,2)</f>
        <v>0</v>
      </c>
      <c r="DG114">
        <f t="shared" si="52"/>
        <v>0</v>
      </c>
      <c r="DH114">
        <f t="shared" si="53"/>
        <v>0</v>
      </c>
      <c r="DI114">
        <f t="shared" si="45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ROW(Source!A178)</f>
        <v>178</v>
      </c>
      <c r="B115">
        <v>45965916</v>
      </c>
      <c r="C115">
        <v>45966597</v>
      </c>
      <c r="D115">
        <v>45086191</v>
      </c>
      <c r="E115">
        <v>1080</v>
      </c>
      <c r="F115">
        <v>1</v>
      </c>
      <c r="G115">
        <v>1080</v>
      </c>
      <c r="H115">
        <v>1</v>
      </c>
      <c r="I115" t="s">
        <v>575</v>
      </c>
      <c r="J115" t="s">
        <v>3</v>
      </c>
      <c r="K115" t="s">
        <v>576</v>
      </c>
      <c r="L115">
        <v>1191</v>
      </c>
      <c r="N115">
        <v>1013</v>
      </c>
      <c r="O115" t="s">
        <v>577</v>
      </c>
      <c r="P115" t="s">
        <v>577</v>
      </c>
      <c r="Q115">
        <v>1</v>
      </c>
      <c r="W115">
        <v>0</v>
      </c>
      <c r="X115">
        <v>476480486</v>
      </c>
      <c r="Y115">
        <f t="shared" si="40"/>
        <v>16.100000000000001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5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16.100000000000001</v>
      </c>
      <c r="AU115" t="s">
        <v>3</v>
      </c>
      <c r="AV115">
        <v>1</v>
      </c>
      <c r="AW115">
        <v>2</v>
      </c>
      <c r="AX115">
        <v>45967603</v>
      </c>
      <c r="AY115">
        <v>1</v>
      </c>
      <c r="AZ115">
        <v>0</v>
      </c>
      <c r="BA115">
        <v>257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ROUND(AT115*Source!I178*AH115*AL115,2)</f>
        <v>0</v>
      </c>
      <c r="CV115">
        <f>ROUND(Y115*Source!I178,9)</f>
        <v>5.6349999999999998</v>
      </c>
      <c r="CW115">
        <v>0</v>
      </c>
      <c r="CX115">
        <f>ROUND(Y115*Source!I178,9)</f>
        <v>5.6349999999999998</v>
      </c>
      <c r="CY115">
        <f>AD115</f>
        <v>0</v>
      </c>
      <c r="CZ115">
        <f>AH115</f>
        <v>0</v>
      </c>
      <c r="DA115">
        <f>AL115</f>
        <v>1</v>
      </c>
      <c r="DB115">
        <f t="shared" si="41"/>
        <v>0</v>
      </c>
      <c r="DC115">
        <f t="shared" si="42"/>
        <v>0</v>
      </c>
      <c r="DD115" t="s">
        <v>3</v>
      </c>
      <c r="DE115" t="s">
        <v>3</v>
      </c>
      <c r="DF115">
        <f>ROUND(ROUND(AE115,2)*CX115,2)</f>
        <v>0</v>
      </c>
      <c r="DG115">
        <f t="shared" si="52"/>
        <v>0</v>
      </c>
      <c r="DH115">
        <f t="shared" si="53"/>
        <v>0</v>
      </c>
      <c r="DI115">
        <f t="shared" si="45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ROW(Source!A178)</f>
        <v>178</v>
      </c>
      <c r="B116">
        <v>45965916</v>
      </c>
      <c r="C116">
        <v>45966597</v>
      </c>
      <c r="D116">
        <v>45157603</v>
      </c>
      <c r="E116">
        <v>1</v>
      </c>
      <c r="F116">
        <v>1</v>
      </c>
      <c r="G116">
        <v>1080</v>
      </c>
      <c r="H116">
        <v>2</v>
      </c>
      <c r="I116" t="s">
        <v>609</v>
      </c>
      <c r="J116" t="s">
        <v>610</v>
      </c>
      <c r="K116" t="s">
        <v>611</v>
      </c>
      <c r="L116">
        <v>1368</v>
      </c>
      <c r="N116">
        <v>1011</v>
      </c>
      <c r="O116" t="s">
        <v>155</v>
      </c>
      <c r="P116" t="s">
        <v>155</v>
      </c>
      <c r="Q116">
        <v>1</v>
      </c>
      <c r="W116">
        <v>0</v>
      </c>
      <c r="X116">
        <v>-1985943078</v>
      </c>
      <c r="Y116">
        <f t="shared" si="40"/>
        <v>0.54</v>
      </c>
      <c r="AA116">
        <v>0</v>
      </c>
      <c r="AB116">
        <v>1513.56</v>
      </c>
      <c r="AC116">
        <v>758.78</v>
      </c>
      <c r="AD116">
        <v>0</v>
      </c>
      <c r="AE116">
        <v>0</v>
      </c>
      <c r="AF116">
        <v>83.1</v>
      </c>
      <c r="AG116">
        <v>12.62</v>
      </c>
      <c r="AH116">
        <v>0</v>
      </c>
      <c r="AI116">
        <v>1</v>
      </c>
      <c r="AJ116">
        <v>17.07</v>
      </c>
      <c r="AK116">
        <v>56.35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0.54</v>
      </c>
      <c r="AU116" t="s">
        <v>3</v>
      </c>
      <c r="AV116">
        <v>0</v>
      </c>
      <c r="AW116">
        <v>2</v>
      </c>
      <c r="AX116">
        <v>45967604</v>
      </c>
      <c r="AY116">
        <v>1</v>
      </c>
      <c r="AZ116">
        <v>0</v>
      </c>
      <c r="BA116">
        <v>258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ROUND(Y116*Source!I178*DO116,9)</f>
        <v>2.3851800000000001</v>
      </c>
      <c r="CX116">
        <f>ROUND(Y116*Source!I178,9)</f>
        <v>0.189</v>
      </c>
      <c r="CY116">
        <f>AB116</f>
        <v>1513.56</v>
      </c>
      <c r="CZ116">
        <f>AF116</f>
        <v>83.1</v>
      </c>
      <c r="DA116">
        <f>AJ116</f>
        <v>17.07</v>
      </c>
      <c r="DB116">
        <f t="shared" si="41"/>
        <v>44.87</v>
      </c>
      <c r="DC116">
        <f t="shared" si="42"/>
        <v>6.81</v>
      </c>
      <c r="DD116" t="s">
        <v>3</v>
      </c>
      <c r="DE116" t="s">
        <v>3</v>
      </c>
      <c r="DF116">
        <f>ROUND(ROUND(AE116,2)*CX116,2)</f>
        <v>0</v>
      </c>
      <c r="DG116">
        <f>ROUND(ROUND(AF116*AJ116,2)*CX116,2)</f>
        <v>268.10000000000002</v>
      </c>
      <c r="DH116">
        <f>ROUND(ROUND(AG116*AK116,2)*CX116,2)</f>
        <v>134.41</v>
      </c>
      <c r="DI116">
        <f t="shared" si="45"/>
        <v>0</v>
      </c>
      <c r="DJ116">
        <f>DG116</f>
        <v>268.10000000000002</v>
      </c>
      <c r="DK116">
        <v>0</v>
      </c>
      <c r="DL116" t="s">
        <v>581</v>
      </c>
      <c r="DM116">
        <v>0</v>
      </c>
      <c r="DN116" t="s">
        <v>577</v>
      </c>
      <c r="DO116">
        <v>12.62</v>
      </c>
    </row>
    <row r="117" spans="1:119" x14ac:dyDescent="0.2">
      <c r="A117">
        <f>ROW(Source!A178)</f>
        <v>178</v>
      </c>
      <c r="B117">
        <v>45965916</v>
      </c>
      <c r="C117">
        <v>45966597</v>
      </c>
      <c r="D117">
        <v>45156922</v>
      </c>
      <c r="E117">
        <v>1</v>
      </c>
      <c r="F117">
        <v>1</v>
      </c>
      <c r="G117">
        <v>1080</v>
      </c>
      <c r="H117">
        <v>2</v>
      </c>
      <c r="I117" t="s">
        <v>693</v>
      </c>
      <c r="J117" t="s">
        <v>694</v>
      </c>
      <c r="K117" t="s">
        <v>695</v>
      </c>
      <c r="L117">
        <v>1368</v>
      </c>
      <c r="N117">
        <v>1011</v>
      </c>
      <c r="O117" t="s">
        <v>155</v>
      </c>
      <c r="P117" t="s">
        <v>155</v>
      </c>
      <c r="Q117">
        <v>1</v>
      </c>
      <c r="W117">
        <v>0</v>
      </c>
      <c r="X117">
        <v>-613137510</v>
      </c>
      <c r="Y117">
        <f t="shared" si="40"/>
        <v>3.77</v>
      </c>
      <c r="AA117">
        <v>0</v>
      </c>
      <c r="AB117">
        <v>24.58</v>
      </c>
      <c r="AC117">
        <v>0</v>
      </c>
      <c r="AD117">
        <v>0</v>
      </c>
      <c r="AE117">
        <v>0</v>
      </c>
      <c r="AF117">
        <v>2.27</v>
      </c>
      <c r="AG117">
        <v>0</v>
      </c>
      <c r="AH117">
        <v>0</v>
      </c>
      <c r="AI117">
        <v>1</v>
      </c>
      <c r="AJ117">
        <v>10.15</v>
      </c>
      <c r="AK117">
        <v>56.35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3.77</v>
      </c>
      <c r="AU117" t="s">
        <v>3</v>
      </c>
      <c r="AV117">
        <v>0</v>
      </c>
      <c r="AW117">
        <v>2</v>
      </c>
      <c r="AX117">
        <v>45967605</v>
      </c>
      <c r="AY117">
        <v>1</v>
      </c>
      <c r="AZ117">
        <v>0</v>
      </c>
      <c r="BA117">
        <v>259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ROUND(Y117*Source!I178*DO117,9)</f>
        <v>0</v>
      </c>
      <c r="CX117">
        <f>ROUND(Y117*Source!I178,9)</f>
        <v>1.3194999999999999</v>
      </c>
      <c r="CY117">
        <f>AB117</f>
        <v>24.58</v>
      </c>
      <c r="CZ117">
        <f>AF117</f>
        <v>2.27</v>
      </c>
      <c r="DA117">
        <f>AJ117</f>
        <v>10.15</v>
      </c>
      <c r="DB117">
        <f t="shared" si="41"/>
        <v>8.56</v>
      </c>
      <c r="DC117">
        <f t="shared" si="42"/>
        <v>0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30.4</v>
      </c>
      <c r="DH117">
        <f>ROUND(ROUND(AG117*AK117,2)*CX117,2)</f>
        <v>0</v>
      </c>
      <c r="DI117">
        <f t="shared" si="45"/>
        <v>0</v>
      </c>
      <c r="DJ117">
        <f>DG117</f>
        <v>30.4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ROW(Source!A178)</f>
        <v>178</v>
      </c>
      <c r="B118">
        <v>45965916</v>
      </c>
      <c r="C118">
        <v>45966597</v>
      </c>
      <c r="D118">
        <v>45156932</v>
      </c>
      <c r="E118">
        <v>1</v>
      </c>
      <c r="F118">
        <v>1</v>
      </c>
      <c r="G118">
        <v>1080</v>
      </c>
      <c r="H118">
        <v>2</v>
      </c>
      <c r="I118" t="s">
        <v>696</v>
      </c>
      <c r="J118" t="s">
        <v>697</v>
      </c>
      <c r="K118" t="s">
        <v>698</v>
      </c>
      <c r="L118">
        <v>1368</v>
      </c>
      <c r="N118">
        <v>1011</v>
      </c>
      <c r="O118" t="s">
        <v>155</v>
      </c>
      <c r="P118" t="s">
        <v>155</v>
      </c>
      <c r="Q118">
        <v>1</v>
      </c>
      <c r="W118">
        <v>0</v>
      </c>
      <c r="X118">
        <v>-1666610636</v>
      </c>
      <c r="Y118">
        <f t="shared" si="40"/>
        <v>3.77</v>
      </c>
      <c r="AA118">
        <v>0</v>
      </c>
      <c r="AB118">
        <v>7.24</v>
      </c>
      <c r="AC118">
        <v>0</v>
      </c>
      <c r="AD118">
        <v>0</v>
      </c>
      <c r="AE118">
        <v>0</v>
      </c>
      <c r="AF118">
        <v>0.73</v>
      </c>
      <c r="AG118">
        <v>0</v>
      </c>
      <c r="AH118">
        <v>0</v>
      </c>
      <c r="AI118">
        <v>1</v>
      </c>
      <c r="AJ118">
        <v>9.3000000000000007</v>
      </c>
      <c r="AK118">
        <v>56.35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3.77</v>
      </c>
      <c r="AU118" t="s">
        <v>3</v>
      </c>
      <c r="AV118">
        <v>0</v>
      </c>
      <c r="AW118">
        <v>2</v>
      </c>
      <c r="AX118">
        <v>45967606</v>
      </c>
      <c r="AY118">
        <v>1</v>
      </c>
      <c r="AZ118">
        <v>0</v>
      </c>
      <c r="BA118">
        <v>260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ROUND(Y118*Source!I178*DO118,9)</f>
        <v>0</v>
      </c>
      <c r="CX118">
        <f>ROUND(Y118*Source!I178,9)</f>
        <v>1.3194999999999999</v>
      </c>
      <c r="CY118">
        <f>AB118</f>
        <v>7.24</v>
      </c>
      <c r="CZ118">
        <f>AF118</f>
        <v>0.73</v>
      </c>
      <c r="DA118">
        <f>AJ118</f>
        <v>9.3000000000000007</v>
      </c>
      <c r="DB118">
        <f t="shared" si="41"/>
        <v>2.75</v>
      </c>
      <c r="DC118">
        <f t="shared" si="42"/>
        <v>0</v>
      </c>
      <c r="DD118" t="s">
        <v>3</v>
      </c>
      <c r="DE118" t="s">
        <v>3</v>
      </c>
      <c r="DF118">
        <f>ROUND(ROUND(AE118,2)*CX118,2)</f>
        <v>0</v>
      </c>
      <c r="DG118">
        <f>ROUND(ROUND(AF118*AJ118,2)*CX118,2)</f>
        <v>8.9600000000000009</v>
      </c>
      <c r="DH118">
        <f>ROUND(ROUND(AG118*AK118,2)*CX118,2)</f>
        <v>0</v>
      </c>
      <c r="DI118">
        <f t="shared" si="45"/>
        <v>0</v>
      </c>
      <c r="DJ118">
        <f>DG118</f>
        <v>8.9600000000000009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ROW(Source!A178)</f>
        <v>178</v>
      </c>
      <c r="B119">
        <v>45965916</v>
      </c>
      <c r="C119">
        <v>45966597</v>
      </c>
      <c r="D119">
        <v>45128323</v>
      </c>
      <c r="E119">
        <v>1</v>
      </c>
      <c r="F119">
        <v>1</v>
      </c>
      <c r="G119">
        <v>1080</v>
      </c>
      <c r="H119">
        <v>3</v>
      </c>
      <c r="I119" t="s">
        <v>717</v>
      </c>
      <c r="J119" t="s">
        <v>718</v>
      </c>
      <c r="K119" t="s">
        <v>719</v>
      </c>
      <c r="L119">
        <v>1348</v>
      </c>
      <c r="N119">
        <v>1009</v>
      </c>
      <c r="O119" t="s">
        <v>115</v>
      </c>
      <c r="P119" t="s">
        <v>115</v>
      </c>
      <c r="Q119">
        <v>1000</v>
      </c>
      <c r="W119">
        <v>0</v>
      </c>
      <c r="X119">
        <v>1940187695</v>
      </c>
      <c r="Y119">
        <f t="shared" si="40"/>
        <v>1.1E-4</v>
      </c>
      <c r="AA119">
        <v>159463.15</v>
      </c>
      <c r="AB119">
        <v>0</v>
      </c>
      <c r="AC119">
        <v>0</v>
      </c>
      <c r="AD119">
        <v>0</v>
      </c>
      <c r="AE119">
        <v>10643.18</v>
      </c>
      <c r="AF119">
        <v>0</v>
      </c>
      <c r="AG119">
        <v>0</v>
      </c>
      <c r="AH119">
        <v>0</v>
      </c>
      <c r="AI119">
        <v>13.86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1.1E-4</v>
      </c>
      <c r="AU119" t="s">
        <v>3</v>
      </c>
      <c r="AV119">
        <v>0</v>
      </c>
      <c r="AW119">
        <v>2</v>
      </c>
      <c r="AX119">
        <v>45967607</v>
      </c>
      <c r="AY119">
        <v>1</v>
      </c>
      <c r="AZ119">
        <v>0</v>
      </c>
      <c r="BA119">
        <v>261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ROUND(Y119*Source!I178,9)</f>
        <v>3.8500000000000001E-5</v>
      </c>
      <c r="CY119">
        <f t="shared" ref="CY119:CY126" si="55">AA119</f>
        <v>159463.15</v>
      </c>
      <c r="CZ119">
        <f t="shared" ref="CZ119:CZ126" si="56">AE119</f>
        <v>10643.18</v>
      </c>
      <c r="DA119">
        <f t="shared" ref="DA119:DA126" si="57">AI119</f>
        <v>13.86</v>
      </c>
      <c r="DB119">
        <f t="shared" si="41"/>
        <v>1.17</v>
      </c>
      <c r="DC119">
        <f t="shared" si="42"/>
        <v>0</v>
      </c>
      <c r="DD119" t="s">
        <v>3</v>
      </c>
      <c r="DE119" t="s">
        <v>3</v>
      </c>
      <c r="DF119">
        <f t="shared" ref="DF119:DF126" si="58">ROUND(ROUND(AE119*AI119,2)*CX119,2)</f>
        <v>5.68</v>
      </c>
      <c r="DG119">
        <f t="shared" ref="DG119:DG128" si="59">ROUND(ROUND(AF119,2)*CX119,2)</f>
        <v>0</v>
      </c>
      <c r="DH119">
        <f t="shared" ref="DH119:DH128" si="60">ROUND(ROUND(AG119,2)*CX119,2)</f>
        <v>0</v>
      </c>
      <c r="DI119">
        <f t="shared" si="45"/>
        <v>0</v>
      </c>
      <c r="DJ119">
        <f t="shared" ref="DJ119:DJ126" si="61">DF119</f>
        <v>5.68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ROW(Source!A178)</f>
        <v>178</v>
      </c>
      <c r="B120">
        <v>45965916</v>
      </c>
      <c r="C120">
        <v>45966597</v>
      </c>
      <c r="D120">
        <v>45126116</v>
      </c>
      <c r="E120">
        <v>1</v>
      </c>
      <c r="F120">
        <v>1</v>
      </c>
      <c r="G120">
        <v>1080</v>
      </c>
      <c r="H120">
        <v>3</v>
      </c>
      <c r="I120" t="s">
        <v>699</v>
      </c>
      <c r="J120" t="s">
        <v>700</v>
      </c>
      <c r="K120" t="s">
        <v>701</v>
      </c>
      <c r="L120">
        <v>1348</v>
      </c>
      <c r="N120">
        <v>1009</v>
      </c>
      <c r="O120" t="s">
        <v>115</v>
      </c>
      <c r="P120" t="s">
        <v>115</v>
      </c>
      <c r="Q120">
        <v>1000</v>
      </c>
      <c r="W120">
        <v>0</v>
      </c>
      <c r="X120">
        <v>-1496526477</v>
      </c>
      <c r="Y120">
        <f t="shared" si="40"/>
        <v>7.2000000000000005E-4</v>
      </c>
      <c r="AA120">
        <v>42866.71</v>
      </c>
      <c r="AB120">
        <v>0</v>
      </c>
      <c r="AC120">
        <v>0</v>
      </c>
      <c r="AD120">
        <v>0</v>
      </c>
      <c r="AE120">
        <v>11233.62</v>
      </c>
      <c r="AF120">
        <v>0</v>
      </c>
      <c r="AG120">
        <v>0</v>
      </c>
      <c r="AH120">
        <v>0</v>
      </c>
      <c r="AI120">
        <v>3.53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7.2000000000000005E-4</v>
      </c>
      <c r="AU120" t="s">
        <v>3</v>
      </c>
      <c r="AV120">
        <v>0</v>
      </c>
      <c r="AW120">
        <v>2</v>
      </c>
      <c r="AX120">
        <v>45967608</v>
      </c>
      <c r="AY120">
        <v>1</v>
      </c>
      <c r="AZ120">
        <v>0</v>
      </c>
      <c r="BA120">
        <v>262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ROUND(Y120*Source!I178,9)</f>
        <v>2.52E-4</v>
      </c>
      <c r="CY120">
        <f t="shared" si="55"/>
        <v>42866.71</v>
      </c>
      <c r="CZ120">
        <f t="shared" si="56"/>
        <v>11233.62</v>
      </c>
      <c r="DA120">
        <f t="shared" si="57"/>
        <v>3.53</v>
      </c>
      <c r="DB120">
        <f t="shared" si="41"/>
        <v>8.09</v>
      </c>
      <c r="DC120">
        <f t="shared" si="42"/>
        <v>0</v>
      </c>
      <c r="DD120" t="s">
        <v>3</v>
      </c>
      <c r="DE120" t="s">
        <v>3</v>
      </c>
      <c r="DF120">
        <f t="shared" si="58"/>
        <v>9.99</v>
      </c>
      <c r="DG120">
        <f t="shared" si="59"/>
        <v>0</v>
      </c>
      <c r="DH120">
        <f t="shared" si="60"/>
        <v>0</v>
      </c>
      <c r="DI120">
        <f t="shared" si="45"/>
        <v>0</v>
      </c>
      <c r="DJ120">
        <f t="shared" si="61"/>
        <v>9.99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ROW(Source!A178)</f>
        <v>178</v>
      </c>
      <c r="B121">
        <v>45965916</v>
      </c>
      <c r="C121">
        <v>45966597</v>
      </c>
      <c r="D121">
        <v>45132627</v>
      </c>
      <c r="E121">
        <v>1</v>
      </c>
      <c r="F121">
        <v>1</v>
      </c>
      <c r="G121">
        <v>1080</v>
      </c>
      <c r="H121">
        <v>3</v>
      </c>
      <c r="I121" t="s">
        <v>702</v>
      </c>
      <c r="J121" t="s">
        <v>703</v>
      </c>
      <c r="K121" t="s">
        <v>704</v>
      </c>
      <c r="L121">
        <v>1346</v>
      </c>
      <c r="N121">
        <v>1009</v>
      </c>
      <c r="O121" t="s">
        <v>551</v>
      </c>
      <c r="P121" t="s">
        <v>551</v>
      </c>
      <c r="Q121">
        <v>1</v>
      </c>
      <c r="W121">
        <v>0</v>
      </c>
      <c r="X121">
        <v>1537936782</v>
      </c>
      <c r="Y121">
        <f t="shared" si="40"/>
        <v>0.62</v>
      </c>
      <c r="AA121">
        <v>212.24</v>
      </c>
      <c r="AB121">
        <v>0</v>
      </c>
      <c r="AC121">
        <v>0</v>
      </c>
      <c r="AD121">
        <v>0</v>
      </c>
      <c r="AE121">
        <v>25.8</v>
      </c>
      <c r="AF121">
        <v>0</v>
      </c>
      <c r="AG121">
        <v>0</v>
      </c>
      <c r="AH121">
        <v>0</v>
      </c>
      <c r="AI121">
        <v>7.61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0.62</v>
      </c>
      <c r="AU121" t="s">
        <v>3</v>
      </c>
      <c r="AV121">
        <v>0</v>
      </c>
      <c r="AW121">
        <v>2</v>
      </c>
      <c r="AX121">
        <v>45967609</v>
      </c>
      <c r="AY121">
        <v>1</v>
      </c>
      <c r="AZ121">
        <v>0</v>
      </c>
      <c r="BA121">
        <v>263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ROUND(Y121*Source!I178,9)</f>
        <v>0.217</v>
      </c>
      <c r="CY121">
        <f t="shared" si="55"/>
        <v>212.24</v>
      </c>
      <c r="CZ121">
        <f t="shared" si="56"/>
        <v>25.8</v>
      </c>
      <c r="DA121">
        <f t="shared" si="57"/>
        <v>7.61</v>
      </c>
      <c r="DB121">
        <f t="shared" si="41"/>
        <v>16</v>
      </c>
      <c r="DC121">
        <f t="shared" si="42"/>
        <v>0</v>
      </c>
      <c r="DD121" t="s">
        <v>3</v>
      </c>
      <c r="DE121" t="s">
        <v>3</v>
      </c>
      <c r="DF121">
        <f t="shared" si="58"/>
        <v>42.61</v>
      </c>
      <c r="DG121">
        <f t="shared" si="59"/>
        <v>0</v>
      </c>
      <c r="DH121">
        <f t="shared" si="60"/>
        <v>0</v>
      </c>
      <c r="DI121">
        <f t="shared" si="45"/>
        <v>0</v>
      </c>
      <c r="DJ121">
        <f t="shared" si="61"/>
        <v>42.61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ROW(Source!A178)</f>
        <v>178</v>
      </c>
      <c r="B122">
        <v>45965916</v>
      </c>
      <c r="C122">
        <v>45966597</v>
      </c>
      <c r="D122">
        <v>45126395</v>
      </c>
      <c r="E122">
        <v>1</v>
      </c>
      <c r="F122">
        <v>1</v>
      </c>
      <c r="G122">
        <v>1080</v>
      </c>
      <c r="H122">
        <v>3</v>
      </c>
      <c r="I122" t="s">
        <v>705</v>
      </c>
      <c r="J122" t="s">
        <v>706</v>
      </c>
      <c r="K122" t="s">
        <v>707</v>
      </c>
      <c r="L122">
        <v>1348</v>
      </c>
      <c r="N122">
        <v>1009</v>
      </c>
      <c r="O122" t="s">
        <v>115</v>
      </c>
      <c r="P122" t="s">
        <v>115</v>
      </c>
      <c r="Q122">
        <v>1000</v>
      </c>
      <c r="W122">
        <v>0</v>
      </c>
      <c r="X122">
        <v>-108669029</v>
      </c>
      <c r="Y122">
        <f t="shared" si="40"/>
        <v>2.5000000000000001E-4</v>
      </c>
      <c r="AA122">
        <v>1618460.4</v>
      </c>
      <c r="AB122">
        <v>0</v>
      </c>
      <c r="AC122">
        <v>0</v>
      </c>
      <c r="AD122">
        <v>0</v>
      </c>
      <c r="AE122">
        <v>60960.43</v>
      </c>
      <c r="AF122">
        <v>0</v>
      </c>
      <c r="AG122">
        <v>0</v>
      </c>
      <c r="AH122">
        <v>0</v>
      </c>
      <c r="AI122">
        <v>24.56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2.5000000000000001E-4</v>
      </c>
      <c r="AU122" t="s">
        <v>3</v>
      </c>
      <c r="AV122">
        <v>0</v>
      </c>
      <c r="AW122">
        <v>2</v>
      </c>
      <c r="AX122">
        <v>45967610</v>
      </c>
      <c r="AY122">
        <v>1</v>
      </c>
      <c r="AZ122">
        <v>0</v>
      </c>
      <c r="BA122">
        <v>264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ROUND(Y122*Source!I178,9)</f>
        <v>8.7499999999999999E-5</v>
      </c>
      <c r="CY122">
        <f t="shared" si="55"/>
        <v>1618460.4</v>
      </c>
      <c r="CZ122">
        <f t="shared" si="56"/>
        <v>60960.43</v>
      </c>
      <c r="DA122">
        <f t="shared" si="57"/>
        <v>24.56</v>
      </c>
      <c r="DB122">
        <f t="shared" si="41"/>
        <v>15.24</v>
      </c>
      <c r="DC122">
        <f t="shared" si="42"/>
        <v>0</v>
      </c>
      <c r="DD122" t="s">
        <v>3</v>
      </c>
      <c r="DE122" t="s">
        <v>3</v>
      </c>
      <c r="DF122">
        <f t="shared" si="58"/>
        <v>131</v>
      </c>
      <c r="DG122">
        <f t="shared" si="59"/>
        <v>0</v>
      </c>
      <c r="DH122">
        <f t="shared" si="60"/>
        <v>0</v>
      </c>
      <c r="DI122">
        <f t="shared" si="45"/>
        <v>0</v>
      </c>
      <c r="DJ122">
        <f t="shared" si="61"/>
        <v>131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ROW(Source!A178)</f>
        <v>178</v>
      </c>
      <c r="B123">
        <v>45965916</v>
      </c>
      <c r="C123">
        <v>45966597</v>
      </c>
      <c r="D123">
        <v>45126418</v>
      </c>
      <c r="E123">
        <v>1</v>
      </c>
      <c r="F123">
        <v>1</v>
      </c>
      <c r="G123">
        <v>1080</v>
      </c>
      <c r="H123">
        <v>3</v>
      </c>
      <c r="I123" t="s">
        <v>708</v>
      </c>
      <c r="J123" t="s">
        <v>709</v>
      </c>
      <c r="K123" t="s">
        <v>710</v>
      </c>
      <c r="L123">
        <v>1348</v>
      </c>
      <c r="N123">
        <v>1009</v>
      </c>
      <c r="O123" t="s">
        <v>115</v>
      </c>
      <c r="P123" t="s">
        <v>115</v>
      </c>
      <c r="Q123">
        <v>1000</v>
      </c>
      <c r="W123">
        <v>0</v>
      </c>
      <c r="X123">
        <v>-1942970469</v>
      </c>
      <c r="Y123">
        <f t="shared" si="40"/>
        <v>1E-4</v>
      </c>
      <c r="AA123">
        <v>78696.38</v>
      </c>
      <c r="AB123">
        <v>0</v>
      </c>
      <c r="AC123">
        <v>0</v>
      </c>
      <c r="AD123">
        <v>0</v>
      </c>
      <c r="AE123">
        <v>7973.67</v>
      </c>
      <c r="AF123">
        <v>0</v>
      </c>
      <c r="AG123">
        <v>0</v>
      </c>
      <c r="AH123">
        <v>0</v>
      </c>
      <c r="AI123">
        <v>9.1300000000000008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1E-4</v>
      </c>
      <c r="AU123" t="s">
        <v>3</v>
      </c>
      <c r="AV123">
        <v>0</v>
      </c>
      <c r="AW123">
        <v>2</v>
      </c>
      <c r="AX123">
        <v>45967611</v>
      </c>
      <c r="AY123">
        <v>1</v>
      </c>
      <c r="AZ123">
        <v>0</v>
      </c>
      <c r="BA123">
        <v>265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ROUND(Y123*Source!I178,9)</f>
        <v>3.4999999999999997E-5</v>
      </c>
      <c r="CY123">
        <f t="shared" si="55"/>
        <v>78696.38</v>
      </c>
      <c r="CZ123">
        <f t="shared" si="56"/>
        <v>7973.67</v>
      </c>
      <c r="DA123">
        <f t="shared" si="57"/>
        <v>9.1300000000000008</v>
      </c>
      <c r="DB123">
        <f t="shared" si="41"/>
        <v>0.8</v>
      </c>
      <c r="DC123">
        <f t="shared" si="42"/>
        <v>0</v>
      </c>
      <c r="DD123" t="s">
        <v>3</v>
      </c>
      <c r="DE123" t="s">
        <v>3</v>
      </c>
      <c r="DF123">
        <f t="shared" si="58"/>
        <v>2.5499999999999998</v>
      </c>
      <c r="DG123">
        <f t="shared" si="59"/>
        <v>0</v>
      </c>
      <c r="DH123">
        <f t="shared" si="60"/>
        <v>0</v>
      </c>
      <c r="DI123">
        <f t="shared" si="45"/>
        <v>0</v>
      </c>
      <c r="DJ123">
        <f t="shared" si="61"/>
        <v>2.5499999999999998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ROW(Source!A178)</f>
        <v>178</v>
      </c>
      <c r="B124">
        <v>45965916</v>
      </c>
      <c r="C124">
        <v>45966597</v>
      </c>
      <c r="D124">
        <v>45149668</v>
      </c>
      <c r="E124">
        <v>1</v>
      </c>
      <c r="F124">
        <v>1</v>
      </c>
      <c r="G124">
        <v>1080</v>
      </c>
      <c r="H124">
        <v>3</v>
      </c>
      <c r="I124" t="s">
        <v>669</v>
      </c>
      <c r="J124" t="s">
        <v>670</v>
      </c>
      <c r="K124" t="s">
        <v>671</v>
      </c>
      <c r="L124">
        <v>1356</v>
      </c>
      <c r="N124">
        <v>1010</v>
      </c>
      <c r="O124" t="s">
        <v>260</v>
      </c>
      <c r="P124" t="s">
        <v>260</v>
      </c>
      <c r="Q124">
        <v>1000</v>
      </c>
      <c r="W124">
        <v>0</v>
      </c>
      <c r="X124">
        <v>-1221558404</v>
      </c>
      <c r="Y124">
        <f t="shared" si="40"/>
        <v>0.01</v>
      </c>
      <c r="AA124">
        <v>1651.43</v>
      </c>
      <c r="AB124">
        <v>0</v>
      </c>
      <c r="AC124">
        <v>0</v>
      </c>
      <c r="AD124">
        <v>0</v>
      </c>
      <c r="AE124">
        <v>226.66</v>
      </c>
      <c r="AF124">
        <v>0</v>
      </c>
      <c r="AG124">
        <v>0</v>
      </c>
      <c r="AH124">
        <v>0</v>
      </c>
      <c r="AI124">
        <v>6.74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0.01</v>
      </c>
      <c r="AU124" t="s">
        <v>3</v>
      </c>
      <c r="AV124">
        <v>0</v>
      </c>
      <c r="AW124">
        <v>2</v>
      </c>
      <c r="AX124">
        <v>45967612</v>
      </c>
      <c r="AY124">
        <v>1</v>
      </c>
      <c r="AZ124">
        <v>0</v>
      </c>
      <c r="BA124">
        <v>266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ROUND(Y124*Source!I178,9)</f>
        <v>3.5000000000000001E-3</v>
      </c>
      <c r="CY124">
        <f t="shared" si="55"/>
        <v>1651.43</v>
      </c>
      <c r="CZ124">
        <f t="shared" si="56"/>
        <v>226.66</v>
      </c>
      <c r="DA124">
        <f t="shared" si="57"/>
        <v>6.74</v>
      </c>
      <c r="DB124">
        <f t="shared" si="41"/>
        <v>2.27</v>
      </c>
      <c r="DC124">
        <f t="shared" si="42"/>
        <v>0</v>
      </c>
      <c r="DD124" t="s">
        <v>3</v>
      </c>
      <c r="DE124" t="s">
        <v>3</v>
      </c>
      <c r="DF124">
        <f t="shared" si="58"/>
        <v>5.35</v>
      </c>
      <c r="DG124">
        <f t="shared" si="59"/>
        <v>0</v>
      </c>
      <c r="DH124">
        <f t="shared" si="60"/>
        <v>0</v>
      </c>
      <c r="DI124">
        <f t="shared" si="45"/>
        <v>0</v>
      </c>
      <c r="DJ124">
        <f t="shared" si="61"/>
        <v>5.35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ROW(Source!A178)</f>
        <v>178</v>
      </c>
      <c r="B125">
        <v>45965916</v>
      </c>
      <c r="C125">
        <v>45966597</v>
      </c>
      <c r="D125">
        <v>45149329</v>
      </c>
      <c r="E125">
        <v>1</v>
      </c>
      <c r="F125">
        <v>1</v>
      </c>
      <c r="G125">
        <v>1080</v>
      </c>
      <c r="H125">
        <v>3</v>
      </c>
      <c r="I125" t="s">
        <v>711</v>
      </c>
      <c r="J125" t="s">
        <v>712</v>
      </c>
      <c r="K125" t="s">
        <v>713</v>
      </c>
      <c r="L125">
        <v>1301</v>
      </c>
      <c r="N125">
        <v>1003</v>
      </c>
      <c r="O125" t="s">
        <v>207</v>
      </c>
      <c r="P125" t="s">
        <v>207</v>
      </c>
      <c r="Q125">
        <v>1</v>
      </c>
      <c r="W125">
        <v>0</v>
      </c>
      <c r="X125">
        <v>-949506742</v>
      </c>
      <c r="Y125">
        <f t="shared" si="40"/>
        <v>2.4500000000000002</v>
      </c>
      <c r="AA125">
        <v>5.35</v>
      </c>
      <c r="AB125">
        <v>0</v>
      </c>
      <c r="AC125">
        <v>0</v>
      </c>
      <c r="AD125">
        <v>0</v>
      </c>
      <c r="AE125">
        <v>0.7</v>
      </c>
      <c r="AF125">
        <v>0</v>
      </c>
      <c r="AG125">
        <v>0</v>
      </c>
      <c r="AH125">
        <v>0</v>
      </c>
      <c r="AI125">
        <v>7.07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2.4500000000000002</v>
      </c>
      <c r="AU125" t="s">
        <v>3</v>
      </c>
      <c r="AV125">
        <v>0</v>
      </c>
      <c r="AW125">
        <v>2</v>
      </c>
      <c r="AX125">
        <v>45967613</v>
      </c>
      <c r="AY125">
        <v>1</v>
      </c>
      <c r="AZ125">
        <v>0</v>
      </c>
      <c r="BA125">
        <v>267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ROUND(Y125*Source!I178,9)</f>
        <v>0.85750000000000004</v>
      </c>
      <c r="CY125">
        <f t="shared" si="55"/>
        <v>5.35</v>
      </c>
      <c r="CZ125">
        <f t="shared" si="56"/>
        <v>0.7</v>
      </c>
      <c r="DA125">
        <f t="shared" si="57"/>
        <v>7.07</v>
      </c>
      <c r="DB125">
        <f t="shared" si="41"/>
        <v>1.72</v>
      </c>
      <c r="DC125">
        <f t="shared" si="42"/>
        <v>0</v>
      </c>
      <c r="DD125" t="s">
        <v>3</v>
      </c>
      <c r="DE125" t="s">
        <v>3</v>
      </c>
      <c r="DF125">
        <f t="shared" si="58"/>
        <v>4.24</v>
      </c>
      <c r="DG125">
        <f t="shared" si="59"/>
        <v>0</v>
      </c>
      <c r="DH125">
        <f t="shared" si="60"/>
        <v>0</v>
      </c>
      <c r="DI125">
        <f t="shared" si="45"/>
        <v>0</v>
      </c>
      <c r="DJ125">
        <f t="shared" si="61"/>
        <v>4.24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ROW(Source!A178)</f>
        <v>178</v>
      </c>
      <c r="B126">
        <v>45965916</v>
      </c>
      <c r="C126">
        <v>45966597</v>
      </c>
      <c r="D126">
        <v>45149331</v>
      </c>
      <c r="E126">
        <v>1</v>
      </c>
      <c r="F126">
        <v>1</v>
      </c>
      <c r="G126">
        <v>1080</v>
      </c>
      <c r="H126">
        <v>3</v>
      </c>
      <c r="I126" t="s">
        <v>714</v>
      </c>
      <c r="J126" t="s">
        <v>715</v>
      </c>
      <c r="K126" t="s">
        <v>716</v>
      </c>
      <c r="L126">
        <v>1356</v>
      </c>
      <c r="N126">
        <v>1010</v>
      </c>
      <c r="O126" t="s">
        <v>260</v>
      </c>
      <c r="P126" t="s">
        <v>260</v>
      </c>
      <c r="Q126">
        <v>1000</v>
      </c>
      <c r="W126">
        <v>0</v>
      </c>
      <c r="X126">
        <v>-510359138</v>
      </c>
      <c r="Y126">
        <f t="shared" si="40"/>
        <v>2.0799999999999999E-2</v>
      </c>
      <c r="AA126">
        <v>232.73</v>
      </c>
      <c r="AB126">
        <v>0</v>
      </c>
      <c r="AC126">
        <v>0</v>
      </c>
      <c r="AD126">
        <v>0</v>
      </c>
      <c r="AE126">
        <v>6.44</v>
      </c>
      <c r="AF126">
        <v>0</v>
      </c>
      <c r="AG126">
        <v>0</v>
      </c>
      <c r="AH126">
        <v>0</v>
      </c>
      <c r="AI126">
        <v>33.43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2.0799999999999999E-2</v>
      </c>
      <c r="AU126" t="s">
        <v>3</v>
      </c>
      <c r="AV126">
        <v>0</v>
      </c>
      <c r="AW126">
        <v>2</v>
      </c>
      <c r="AX126">
        <v>45967614</v>
      </c>
      <c r="AY126">
        <v>1</v>
      </c>
      <c r="AZ126">
        <v>0</v>
      </c>
      <c r="BA126">
        <v>268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ROUND(Y126*Source!I178,9)</f>
        <v>7.28E-3</v>
      </c>
      <c r="CY126">
        <f t="shared" si="55"/>
        <v>232.73</v>
      </c>
      <c r="CZ126">
        <f t="shared" si="56"/>
        <v>6.44</v>
      </c>
      <c r="DA126">
        <f t="shared" si="57"/>
        <v>33.43</v>
      </c>
      <c r="DB126">
        <f t="shared" si="41"/>
        <v>0.13</v>
      </c>
      <c r="DC126">
        <f t="shared" si="42"/>
        <v>0</v>
      </c>
      <c r="DD126" t="s">
        <v>3</v>
      </c>
      <c r="DE126" t="s">
        <v>3</v>
      </c>
      <c r="DF126">
        <f t="shared" si="58"/>
        <v>1.57</v>
      </c>
      <c r="DG126">
        <f t="shared" si="59"/>
        <v>0</v>
      </c>
      <c r="DH126">
        <f t="shared" si="60"/>
        <v>0</v>
      </c>
      <c r="DI126">
        <f t="shared" si="45"/>
        <v>0</v>
      </c>
      <c r="DJ126">
        <f t="shared" si="61"/>
        <v>1.57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ROW(Source!A185)</f>
        <v>185</v>
      </c>
      <c r="B127">
        <v>45965916</v>
      </c>
      <c r="C127">
        <v>45967750</v>
      </c>
      <c r="D127">
        <v>45086191</v>
      </c>
      <c r="E127">
        <v>1080</v>
      </c>
      <c r="F127">
        <v>1</v>
      </c>
      <c r="G127">
        <v>1080</v>
      </c>
      <c r="H127">
        <v>1</v>
      </c>
      <c r="I127" t="s">
        <v>575</v>
      </c>
      <c r="J127" t="s">
        <v>3</v>
      </c>
      <c r="K127" t="s">
        <v>576</v>
      </c>
      <c r="L127">
        <v>1191</v>
      </c>
      <c r="N127">
        <v>1013</v>
      </c>
      <c r="O127" t="s">
        <v>577</v>
      </c>
      <c r="P127" t="s">
        <v>577</v>
      </c>
      <c r="Q127">
        <v>1</v>
      </c>
      <c r="W127">
        <v>0</v>
      </c>
      <c r="X127">
        <v>476480486</v>
      </c>
      <c r="Y127">
        <f t="shared" si="40"/>
        <v>11.9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11.9</v>
      </c>
      <c r="AU127" t="s">
        <v>3</v>
      </c>
      <c r="AV127">
        <v>1</v>
      </c>
      <c r="AW127">
        <v>2</v>
      </c>
      <c r="AX127">
        <v>45967751</v>
      </c>
      <c r="AY127">
        <v>1</v>
      </c>
      <c r="AZ127">
        <v>0</v>
      </c>
      <c r="BA127">
        <v>294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ROUND(AT127*Source!I185*AH127*AL127,2)</f>
        <v>0</v>
      </c>
      <c r="CV127">
        <f>ROUND(Y127*Source!I185,9)</f>
        <v>4.2839999999999998</v>
      </c>
      <c r="CW127">
        <v>0</v>
      </c>
      <c r="CX127">
        <f>ROUND(Y127*Source!I185,9)</f>
        <v>4.2839999999999998</v>
      </c>
      <c r="CY127">
        <f>AD127</f>
        <v>0</v>
      </c>
      <c r="CZ127">
        <f>AH127</f>
        <v>0</v>
      </c>
      <c r="DA127">
        <f>AL127</f>
        <v>1</v>
      </c>
      <c r="DB127">
        <f t="shared" si="41"/>
        <v>0</v>
      </c>
      <c r="DC127">
        <f t="shared" si="42"/>
        <v>0</v>
      </c>
      <c r="DD127" t="s">
        <v>3</v>
      </c>
      <c r="DE127" t="s">
        <v>3</v>
      </c>
      <c r="DF127">
        <f>ROUND(ROUND(AE127,2)*CX127,2)</f>
        <v>0</v>
      </c>
      <c r="DG127">
        <f t="shared" si="59"/>
        <v>0</v>
      </c>
      <c r="DH127">
        <f t="shared" si="60"/>
        <v>0</v>
      </c>
      <c r="DI127">
        <f t="shared" si="45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ROW(Source!A186)</f>
        <v>186</v>
      </c>
      <c r="B128">
        <v>45965916</v>
      </c>
      <c r="C128">
        <v>45966675</v>
      </c>
      <c r="D128">
        <v>45086191</v>
      </c>
      <c r="E128">
        <v>1080</v>
      </c>
      <c r="F128">
        <v>1</v>
      </c>
      <c r="G128">
        <v>1080</v>
      </c>
      <c r="H128">
        <v>1</v>
      </c>
      <c r="I128" t="s">
        <v>575</v>
      </c>
      <c r="J128" t="s">
        <v>3</v>
      </c>
      <c r="K128" t="s">
        <v>576</v>
      </c>
      <c r="L128">
        <v>1191</v>
      </c>
      <c r="N128">
        <v>1013</v>
      </c>
      <c r="O128" t="s">
        <v>577</v>
      </c>
      <c r="P128" t="s">
        <v>577</v>
      </c>
      <c r="Q128">
        <v>1</v>
      </c>
      <c r="W128">
        <v>0</v>
      </c>
      <c r="X128">
        <v>476480486</v>
      </c>
      <c r="Y128">
        <f t="shared" si="40"/>
        <v>116.43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116.43</v>
      </c>
      <c r="AU128" t="s">
        <v>3</v>
      </c>
      <c r="AV128">
        <v>1</v>
      </c>
      <c r="AW128">
        <v>2</v>
      </c>
      <c r="AX128">
        <v>45967657</v>
      </c>
      <c r="AY128">
        <v>1</v>
      </c>
      <c r="AZ128">
        <v>0</v>
      </c>
      <c r="BA128">
        <v>296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ROUND(AT128*Source!I186*AH128*AL128,2)</f>
        <v>0</v>
      </c>
      <c r="CV128">
        <f>ROUND(Y128*Source!I186,9)</f>
        <v>27.943200000000001</v>
      </c>
      <c r="CW128">
        <v>0</v>
      </c>
      <c r="CX128">
        <f>ROUND(Y128*Source!I186,9)</f>
        <v>27.943200000000001</v>
      </c>
      <c r="CY128">
        <f>AD128</f>
        <v>0</v>
      </c>
      <c r="CZ128">
        <f>AH128</f>
        <v>0</v>
      </c>
      <c r="DA128">
        <f>AL128</f>
        <v>1</v>
      </c>
      <c r="DB128">
        <f t="shared" si="41"/>
        <v>0</v>
      </c>
      <c r="DC128">
        <f t="shared" si="42"/>
        <v>0</v>
      </c>
      <c r="DD128" t="s">
        <v>3</v>
      </c>
      <c r="DE128" t="s">
        <v>3</v>
      </c>
      <c r="DF128">
        <f>ROUND(ROUND(AE128,2)*CX128,2)</f>
        <v>0</v>
      </c>
      <c r="DG128">
        <f t="shared" si="59"/>
        <v>0</v>
      </c>
      <c r="DH128">
        <f t="shared" si="60"/>
        <v>0</v>
      </c>
      <c r="DI128">
        <f t="shared" si="45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ROW(Source!A186)</f>
        <v>186</v>
      </c>
      <c r="B129">
        <v>45965916</v>
      </c>
      <c r="C129">
        <v>45966675</v>
      </c>
      <c r="D129">
        <v>45157603</v>
      </c>
      <c r="E129">
        <v>1</v>
      </c>
      <c r="F129">
        <v>1</v>
      </c>
      <c r="G129">
        <v>1080</v>
      </c>
      <c r="H129">
        <v>2</v>
      </c>
      <c r="I129" t="s">
        <v>609</v>
      </c>
      <c r="J129" t="s">
        <v>610</v>
      </c>
      <c r="K129" t="s">
        <v>611</v>
      </c>
      <c r="L129">
        <v>1368</v>
      </c>
      <c r="N129">
        <v>1011</v>
      </c>
      <c r="O129" t="s">
        <v>155</v>
      </c>
      <c r="P129" t="s">
        <v>155</v>
      </c>
      <c r="Q129">
        <v>1</v>
      </c>
      <c r="W129">
        <v>0</v>
      </c>
      <c r="X129">
        <v>-1985943078</v>
      </c>
      <c r="Y129">
        <f t="shared" si="40"/>
        <v>0.16</v>
      </c>
      <c r="AA129">
        <v>0</v>
      </c>
      <c r="AB129">
        <v>1485.19</v>
      </c>
      <c r="AC129">
        <v>744.56</v>
      </c>
      <c r="AD129">
        <v>0</v>
      </c>
      <c r="AE129">
        <v>0</v>
      </c>
      <c r="AF129">
        <v>83.1</v>
      </c>
      <c r="AG129">
        <v>12.62</v>
      </c>
      <c r="AH129">
        <v>0</v>
      </c>
      <c r="AI129">
        <v>1</v>
      </c>
      <c r="AJ129">
        <v>17.07</v>
      </c>
      <c r="AK129">
        <v>56.35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0.16</v>
      </c>
      <c r="AU129" t="s">
        <v>3</v>
      </c>
      <c r="AV129">
        <v>0</v>
      </c>
      <c r="AW129">
        <v>2</v>
      </c>
      <c r="AX129">
        <v>45967658</v>
      </c>
      <c r="AY129">
        <v>1</v>
      </c>
      <c r="AZ129">
        <v>0</v>
      </c>
      <c r="BA129">
        <v>297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ROUND(Y129*Source!I186*DO129,9)</f>
        <v>0.48460799999999998</v>
      </c>
      <c r="CX129">
        <f>ROUND(Y129*Source!I186,9)</f>
        <v>3.8399999999999997E-2</v>
      </c>
      <c r="CY129">
        <f>AB129</f>
        <v>1485.19</v>
      </c>
      <c r="CZ129">
        <f>AF129</f>
        <v>83.1</v>
      </c>
      <c r="DA129">
        <f>AJ129</f>
        <v>17.07</v>
      </c>
      <c r="DB129">
        <f t="shared" si="41"/>
        <v>13.3</v>
      </c>
      <c r="DC129">
        <f t="shared" si="42"/>
        <v>2.02</v>
      </c>
      <c r="DD129" t="s">
        <v>3</v>
      </c>
      <c r="DE129" t="s">
        <v>3</v>
      </c>
      <c r="DF129">
        <f>ROUND(ROUND(AE129,2)*CX129,2)</f>
        <v>0</v>
      </c>
      <c r="DG129">
        <f>ROUND(ROUND(AF129*AJ129,2)*CX129,2)</f>
        <v>54.47</v>
      </c>
      <c r="DH129">
        <f>ROUND(ROUND(AG129*AK129,2)*CX129,2)</f>
        <v>27.31</v>
      </c>
      <c r="DI129">
        <f t="shared" ref="DI129:DI165" si="62">ROUND(ROUND(AH129,2)*CX129,2)</f>
        <v>0</v>
      </c>
      <c r="DJ129">
        <f>DG129</f>
        <v>54.47</v>
      </c>
      <c r="DK129">
        <v>0</v>
      </c>
      <c r="DL129" t="s">
        <v>581</v>
      </c>
      <c r="DM129">
        <v>0</v>
      </c>
      <c r="DN129" t="s">
        <v>577</v>
      </c>
      <c r="DO129">
        <v>12.62</v>
      </c>
    </row>
    <row r="130" spans="1:119" x14ac:dyDescent="0.2">
      <c r="A130">
        <f>ROW(Source!A186)</f>
        <v>186</v>
      </c>
      <c r="B130">
        <v>45965916</v>
      </c>
      <c r="C130">
        <v>45966675</v>
      </c>
      <c r="D130">
        <v>45125836</v>
      </c>
      <c r="E130">
        <v>1</v>
      </c>
      <c r="F130">
        <v>1</v>
      </c>
      <c r="G130">
        <v>1080</v>
      </c>
      <c r="H130">
        <v>3</v>
      </c>
      <c r="I130" t="s">
        <v>720</v>
      </c>
      <c r="J130" t="s">
        <v>721</v>
      </c>
      <c r="K130" t="s">
        <v>722</v>
      </c>
      <c r="L130">
        <v>1346</v>
      </c>
      <c r="N130">
        <v>1009</v>
      </c>
      <c r="O130" t="s">
        <v>551</v>
      </c>
      <c r="P130" t="s">
        <v>551</v>
      </c>
      <c r="Q130">
        <v>1</v>
      </c>
      <c r="W130">
        <v>0</v>
      </c>
      <c r="X130">
        <v>-709773495</v>
      </c>
      <c r="Y130">
        <f t="shared" si="40"/>
        <v>5</v>
      </c>
      <c r="AA130">
        <v>23.6</v>
      </c>
      <c r="AB130">
        <v>0</v>
      </c>
      <c r="AC130">
        <v>0</v>
      </c>
      <c r="AD130">
        <v>0</v>
      </c>
      <c r="AE130">
        <v>1.61</v>
      </c>
      <c r="AF130">
        <v>0</v>
      </c>
      <c r="AG130">
        <v>0</v>
      </c>
      <c r="AH130">
        <v>0</v>
      </c>
      <c r="AI130">
        <v>14.66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5</v>
      </c>
      <c r="AU130" t="s">
        <v>3</v>
      </c>
      <c r="AV130">
        <v>0</v>
      </c>
      <c r="AW130">
        <v>2</v>
      </c>
      <c r="AX130">
        <v>45967659</v>
      </c>
      <c r="AY130">
        <v>1</v>
      </c>
      <c r="AZ130">
        <v>0</v>
      </c>
      <c r="BA130">
        <v>298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ROUND(Y130*Source!I186,9)</f>
        <v>1.2</v>
      </c>
      <c r="CY130">
        <f>AA130</f>
        <v>23.6</v>
      </c>
      <c r="CZ130">
        <f>AE130</f>
        <v>1.61</v>
      </c>
      <c r="DA130">
        <f>AI130</f>
        <v>14.66</v>
      </c>
      <c r="DB130">
        <f t="shared" si="41"/>
        <v>8.0500000000000007</v>
      </c>
      <c r="DC130">
        <f t="shared" si="42"/>
        <v>0</v>
      </c>
      <c r="DD130" t="s">
        <v>3</v>
      </c>
      <c r="DE130" t="s">
        <v>3</v>
      </c>
      <c r="DF130">
        <f>ROUND(ROUND(AE130*AI130,2)*CX130,2)</f>
        <v>28.32</v>
      </c>
      <c r="DG130">
        <f t="shared" ref="DG130:DG136" si="63">ROUND(ROUND(AF130,2)*CX130,2)</f>
        <v>0</v>
      </c>
      <c r="DH130">
        <f t="shared" ref="DH130:DH136" si="64">ROUND(ROUND(AG130,2)*CX130,2)</f>
        <v>0</v>
      </c>
      <c r="DI130">
        <f t="shared" si="62"/>
        <v>0</v>
      </c>
      <c r="DJ130">
        <f>DF130</f>
        <v>28.32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ROW(Source!A186)</f>
        <v>186</v>
      </c>
      <c r="B131">
        <v>45965916</v>
      </c>
      <c r="C131">
        <v>45966675</v>
      </c>
      <c r="D131">
        <v>45126816</v>
      </c>
      <c r="E131">
        <v>1</v>
      </c>
      <c r="F131">
        <v>1</v>
      </c>
      <c r="G131">
        <v>1080</v>
      </c>
      <c r="H131">
        <v>3</v>
      </c>
      <c r="I131" t="s">
        <v>723</v>
      </c>
      <c r="J131" t="s">
        <v>724</v>
      </c>
      <c r="K131" t="s">
        <v>725</v>
      </c>
      <c r="L131">
        <v>1327</v>
      </c>
      <c r="N131">
        <v>1005</v>
      </c>
      <c r="O131" t="s">
        <v>167</v>
      </c>
      <c r="P131" t="s">
        <v>167</v>
      </c>
      <c r="Q131">
        <v>1</v>
      </c>
      <c r="W131">
        <v>0</v>
      </c>
      <c r="X131">
        <v>-1699335589</v>
      </c>
      <c r="Y131">
        <f t="shared" si="40"/>
        <v>5</v>
      </c>
      <c r="AA131">
        <v>356.52</v>
      </c>
      <c r="AB131">
        <v>0</v>
      </c>
      <c r="AC131">
        <v>0</v>
      </c>
      <c r="AD131">
        <v>0</v>
      </c>
      <c r="AE131">
        <v>127.33</v>
      </c>
      <c r="AF131">
        <v>0</v>
      </c>
      <c r="AG131">
        <v>0</v>
      </c>
      <c r="AH131">
        <v>0</v>
      </c>
      <c r="AI131">
        <v>2.8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5</v>
      </c>
      <c r="AU131" t="s">
        <v>3</v>
      </c>
      <c r="AV131">
        <v>0</v>
      </c>
      <c r="AW131">
        <v>2</v>
      </c>
      <c r="AX131">
        <v>45967660</v>
      </c>
      <c r="AY131">
        <v>1</v>
      </c>
      <c r="AZ131">
        <v>0</v>
      </c>
      <c r="BA131">
        <v>299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ROUND(Y131*Source!I186,9)</f>
        <v>1.2</v>
      </c>
      <c r="CY131">
        <f>AA131</f>
        <v>356.52</v>
      </c>
      <c r="CZ131">
        <f>AE131</f>
        <v>127.33</v>
      </c>
      <c r="DA131">
        <f>AI131</f>
        <v>2.8</v>
      </c>
      <c r="DB131">
        <f t="shared" si="41"/>
        <v>636.65</v>
      </c>
      <c r="DC131">
        <f t="shared" si="42"/>
        <v>0</v>
      </c>
      <c r="DD131" t="s">
        <v>3</v>
      </c>
      <c r="DE131" t="s">
        <v>3</v>
      </c>
      <c r="DF131">
        <f>ROUND(ROUND(AE131*AI131,2)*CX131,2)</f>
        <v>427.82</v>
      </c>
      <c r="DG131">
        <f t="shared" si="63"/>
        <v>0</v>
      </c>
      <c r="DH131">
        <f t="shared" si="64"/>
        <v>0</v>
      </c>
      <c r="DI131">
        <f t="shared" si="62"/>
        <v>0</v>
      </c>
      <c r="DJ131">
        <f>DF131</f>
        <v>427.82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ROW(Source!A186)</f>
        <v>186</v>
      </c>
      <c r="B132">
        <v>45965916</v>
      </c>
      <c r="C132">
        <v>45966675</v>
      </c>
      <c r="D132">
        <v>45128285</v>
      </c>
      <c r="E132">
        <v>1</v>
      </c>
      <c r="F132">
        <v>1</v>
      </c>
      <c r="G132">
        <v>1080</v>
      </c>
      <c r="H132">
        <v>3</v>
      </c>
      <c r="I132" t="s">
        <v>726</v>
      </c>
      <c r="J132" t="s">
        <v>727</v>
      </c>
      <c r="K132" t="s">
        <v>728</v>
      </c>
      <c r="L132">
        <v>1354</v>
      </c>
      <c r="N132">
        <v>1010</v>
      </c>
      <c r="O132" t="s">
        <v>227</v>
      </c>
      <c r="P132" t="s">
        <v>227</v>
      </c>
      <c r="Q132">
        <v>1</v>
      </c>
      <c r="W132">
        <v>0</v>
      </c>
      <c r="X132">
        <v>-1633575099</v>
      </c>
      <c r="Y132">
        <f t="shared" si="40"/>
        <v>1.2</v>
      </c>
      <c r="AA132">
        <v>204.82</v>
      </c>
      <c r="AB132">
        <v>0</v>
      </c>
      <c r="AC132">
        <v>0</v>
      </c>
      <c r="AD132">
        <v>0</v>
      </c>
      <c r="AE132">
        <v>38</v>
      </c>
      <c r="AF132">
        <v>0</v>
      </c>
      <c r="AG132">
        <v>0</v>
      </c>
      <c r="AH132">
        <v>0</v>
      </c>
      <c r="AI132">
        <v>5.39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1.2</v>
      </c>
      <c r="AU132" t="s">
        <v>3</v>
      </c>
      <c r="AV132">
        <v>0</v>
      </c>
      <c r="AW132">
        <v>2</v>
      </c>
      <c r="AX132">
        <v>45967661</v>
      </c>
      <c r="AY132">
        <v>1</v>
      </c>
      <c r="AZ132">
        <v>0</v>
      </c>
      <c r="BA132">
        <v>300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ROUND(Y132*Source!I186,9)</f>
        <v>0.28799999999999998</v>
      </c>
      <c r="CY132">
        <f>AA132</f>
        <v>204.82</v>
      </c>
      <c r="CZ132">
        <f>AE132</f>
        <v>38</v>
      </c>
      <c r="DA132">
        <f>AI132</f>
        <v>5.39</v>
      </c>
      <c r="DB132">
        <f t="shared" si="41"/>
        <v>45.6</v>
      </c>
      <c r="DC132">
        <f t="shared" si="42"/>
        <v>0</v>
      </c>
      <c r="DD132" t="s">
        <v>3</v>
      </c>
      <c r="DE132" t="s">
        <v>3</v>
      </c>
      <c r="DF132">
        <f>ROUND(ROUND(AE132*AI132,2)*CX132,2)</f>
        <v>58.99</v>
      </c>
      <c r="DG132">
        <f t="shared" si="63"/>
        <v>0</v>
      </c>
      <c r="DH132">
        <f t="shared" si="64"/>
        <v>0</v>
      </c>
      <c r="DI132">
        <f t="shared" si="62"/>
        <v>0</v>
      </c>
      <c r="DJ132">
        <f>DF132</f>
        <v>58.99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ROW(Source!A186)</f>
        <v>186</v>
      </c>
      <c r="B133">
        <v>45965916</v>
      </c>
      <c r="C133">
        <v>45966675</v>
      </c>
      <c r="D133">
        <v>45132971</v>
      </c>
      <c r="E133">
        <v>1</v>
      </c>
      <c r="F133">
        <v>1</v>
      </c>
      <c r="G133">
        <v>1080</v>
      </c>
      <c r="H133">
        <v>3</v>
      </c>
      <c r="I133" t="s">
        <v>729</v>
      </c>
      <c r="J133" t="s">
        <v>730</v>
      </c>
      <c r="K133" t="s">
        <v>731</v>
      </c>
      <c r="L133">
        <v>1296</v>
      </c>
      <c r="N133">
        <v>1002</v>
      </c>
      <c r="O133" t="s">
        <v>732</v>
      </c>
      <c r="P133" t="s">
        <v>732</v>
      </c>
      <c r="Q133">
        <v>1</v>
      </c>
      <c r="W133">
        <v>0</v>
      </c>
      <c r="X133">
        <v>1812880787</v>
      </c>
      <c r="Y133">
        <f t="shared" si="40"/>
        <v>15</v>
      </c>
      <c r="AA133">
        <v>98.31</v>
      </c>
      <c r="AB133">
        <v>0</v>
      </c>
      <c r="AC133">
        <v>0</v>
      </c>
      <c r="AD133">
        <v>0</v>
      </c>
      <c r="AE133">
        <v>16.25</v>
      </c>
      <c r="AF133">
        <v>0</v>
      </c>
      <c r="AG133">
        <v>0</v>
      </c>
      <c r="AH133">
        <v>0</v>
      </c>
      <c r="AI133">
        <v>6.05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15</v>
      </c>
      <c r="AU133" t="s">
        <v>3</v>
      </c>
      <c r="AV133">
        <v>0</v>
      </c>
      <c r="AW133">
        <v>2</v>
      </c>
      <c r="AX133">
        <v>45967662</v>
      </c>
      <c r="AY133">
        <v>1</v>
      </c>
      <c r="AZ133">
        <v>0</v>
      </c>
      <c r="BA133">
        <v>301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ROUND(Y133*Source!I186,9)</f>
        <v>3.6</v>
      </c>
      <c r="CY133">
        <f>AA133</f>
        <v>98.31</v>
      </c>
      <c r="CZ133">
        <f>AE133</f>
        <v>16.25</v>
      </c>
      <c r="DA133">
        <f>AI133</f>
        <v>6.05</v>
      </c>
      <c r="DB133">
        <f t="shared" si="41"/>
        <v>243.75</v>
      </c>
      <c r="DC133">
        <f t="shared" si="42"/>
        <v>0</v>
      </c>
      <c r="DD133" t="s">
        <v>3</v>
      </c>
      <c r="DE133" t="s">
        <v>3</v>
      </c>
      <c r="DF133">
        <f>ROUND(ROUND(AE133*AI133,2)*CX133,2)</f>
        <v>353.92</v>
      </c>
      <c r="DG133">
        <f t="shared" si="63"/>
        <v>0</v>
      </c>
      <c r="DH133">
        <f t="shared" si="64"/>
        <v>0</v>
      </c>
      <c r="DI133">
        <f t="shared" si="62"/>
        <v>0</v>
      </c>
      <c r="DJ133">
        <f>DF133</f>
        <v>353.92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ROW(Source!A187)</f>
        <v>187</v>
      </c>
      <c r="B134">
        <v>45965916</v>
      </c>
      <c r="C134">
        <v>45966689</v>
      </c>
      <c r="D134">
        <v>45086191</v>
      </c>
      <c r="E134">
        <v>1080</v>
      </c>
      <c r="F134">
        <v>1</v>
      </c>
      <c r="G134">
        <v>1080</v>
      </c>
      <c r="H134">
        <v>1</v>
      </c>
      <c r="I134" t="s">
        <v>575</v>
      </c>
      <c r="J134" t="s">
        <v>3</v>
      </c>
      <c r="K134" t="s">
        <v>576</v>
      </c>
      <c r="L134">
        <v>1191</v>
      </c>
      <c r="N134">
        <v>1013</v>
      </c>
      <c r="O134" t="s">
        <v>577</v>
      </c>
      <c r="P134" t="s">
        <v>577</v>
      </c>
      <c r="Q134">
        <v>1</v>
      </c>
      <c r="W134">
        <v>0</v>
      </c>
      <c r="X134">
        <v>476480486</v>
      </c>
      <c r="Y134">
        <f>(AT134*1.1)</f>
        <v>1.0449999999999999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0.95</v>
      </c>
      <c r="AU134" t="s">
        <v>32</v>
      </c>
      <c r="AV134">
        <v>1</v>
      </c>
      <c r="AW134">
        <v>2</v>
      </c>
      <c r="AX134">
        <v>45967664</v>
      </c>
      <c r="AY134">
        <v>1</v>
      </c>
      <c r="AZ134">
        <v>0</v>
      </c>
      <c r="BA134">
        <v>303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ROUND(AT134*Source!I187*AH134*AL134,2)</f>
        <v>0</v>
      </c>
      <c r="CV134">
        <f>ROUND(Y134*Source!I187,9)</f>
        <v>8.36</v>
      </c>
      <c r="CW134">
        <v>0</v>
      </c>
      <c r="CX134">
        <f>ROUND(Y134*Source!I187,9)</f>
        <v>8.36</v>
      </c>
      <c r="CY134">
        <f>AD134</f>
        <v>0</v>
      </c>
      <c r="CZ134">
        <f>AH134</f>
        <v>0</v>
      </c>
      <c r="DA134">
        <f>AL134</f>
        <v>1</v>
      </c>
      <c r="DB134">
        <f>ROUND((ROUND(AT134*CZ134,2)*1.1),6)</f>
        <v>0</v>
      </c>
      <c r="DC134">
        <f>ROUND((ROUND(AT134*AG134,2)*1.1),6)</f>
        <v>0</v>
      </c>
      <c r="DD134" t="s">
        <v>3</v>
      </c>
      <c r="DE134" t="s">
        <v>3</v>
      </c>
      <c r="DF134">
        <f>ROUND(ROUND(AE134,2)*CX134,2)</f>
        <v>0</v>
      </c>
      <c r="DG134">
        <f t="shared" si="63"/>
        <v>0</v>
      </c>
      <c r="DH134">
        <f t="shared" si="64"/>
        <v>0</v>
      </c>
      <c r="DI134">
        <f t="shared" si="62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ROW(Source!A187)</f>
        <v>187</v>
      </c>
      <c r="B135">
        <v>45965916</v>
      </c>
      <c r="C135">
        <v>45966689</v>
      </c>
      <c r="D135">
        <v>45126941</v>
      </c>
      <c r="E135">
        <v>1</v>
      </c>
      <c r="F135">
        <v>1</v>
      </c>
      <c r="G135">
        <v>1080</v>
      </c>
      <c r="H135">
        <v>3</v>
      </c>
      <c r="I135" t="s">
        <v>733</v>
      </c>
      <c r="J135" t="s">
        <v>734</v>
      </c>
      <c r="K135" t="s">
        <v>735</v>
      </c>
      <c r="L135">
        <v>1348</v>
      </c>
      <c r="N135">
        <v>1009</v>
      </c>
      <c r="O135" t="s">
        <v>115</v>
      </c>
      <c r="P135" t="s">
        <v>115</v>
      </c>
      <c r="Q135">
        <v>1000</v>
      </c>
      <c r="W135">
        <v>0</v>
      </c>
      <c r="X135">
        <v>1986080645</v>
      </c>
      <c r="Y135">
        <f>(AT135*1)</f>
        <v>6.0000000000000002E-5</v>
      </c>
      <c r="AA135">
        <v>273628.53000000003</v>
      </c>
      <c r="AB135">
        <v>0</v>
      </c>
      <c r="AC135">
        <v>0</v>
      </c>
      <c r="AD135">
        <v>0</v>
      </c>
      <c r="AE135">
        <v>16735.689999999999</v>
      </c>
      <c r="AF135">
        <v>0</v>
      </c>
      <c r="AG135">
        <v>0</v>
      </c>
      <c r="AH135">
        <v>0</v>
      </c>
      <c r="AI135">
        <v>16.350000000000001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6.0000000000000002E-5</v>
      </c>
      <c r="AU135" t="s">
        <v>31</v>
      </c>
      <c r="AV135">
        <v>0</v>
      </c>
      <c r="AW135">
        <v>2</v>
      </c>
      <c r="AX135">
        <v>45967665</v>
      </c>
      <c r="AY135">
        <v>1</v>
      </c>
      <c r="AZ135">
        <v>0</v>
      </c>
      <c r="BA135">
        <v>304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ROUND(Y135*Source!I187,9)</f>
        <v>4.8000000000000001E-4</v>
      </c>
      <c r="CY135">
        <f>AA135</f>
        <v>273628.53000000003</v>
      </c>
      <c r="CZ135">
        <f>AE135</f>
        <v>16735.689999999999</v>
      </c>
      <c r="DA135">
        <f>AI135</f>
        <v>16.350000000000001</v>
      </c>
      <c r="DB135">
        <f>ROUND((ROUND(AT135*CZ135,2)*1),6)</f>
        <v>1</v>
      </c>
      <c r="DC135">
        <f>ROUND((ROUND(AT135*AG135,2)*1),6)</f>
        <v>0</v>
      </c>
      <c r="DD135" t="s">
        <v>3</v>
      </c>
      <c r="DE135" t="s">
        <v>3</v>
      </c>
      <c r="DF135">
        <f>ROUND(ROUND(AE135*AI135,2)*CX135,2)</f>
        <v>131.34</v>
      </c>
      <c r="DG135">
        <f t="shared" si="63"/>
        <v>0</v>
      </c>
      <c r="DH135">
        <f t="shared" si="64"/>
        <v>0</v>
      </c>
      <c r="DI135">
        <f t="shared" si="62"/>
        <v>0</v>
      </c>
      <c r="DJ135">
        <f>DF135</f>
        <v>131.34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ROW(Source!A225)</f>
        <v>225</v>
      </c>
      <c r="B136">
        <v>45965916</v>
      </c>
      <c r="C136">
        <v>45966753</v>
      </c>
      <c r="D136">
        <v>45086191</v>
      </c>
      <c r="E136">
        <v>1080</v>
      </c>
      <c r="F136">
        <v>1</v>
      </c>
      <c r="G136">
        <v>1080</v>
      </c>
      <c r="H136">
        <v>1</v>
      </c>
      <c r="I136" t="s">
        <v>575</v>
      </c>
      <c r="J136" t="s">
        <v>3</v>
      </c>
      <c r="K136" t="s">
        <v>576</v>
      </c>
      <c r="L136">
        <v>1191</v>
      </c>
      <c r="N136">
        <v>1013</v>
      </c>
      <c r="O136" t="s">
        <v>577</v>
      </c>
      <c r="P136" t="s">
        <v>577</v>
      </c>
      <c r="Q136">
        <v>1</v>
      </c>
      <c r="W136">
        <v>0</v>
      </c>
      <c r="X136">
        <v>476480486</v>
      </c>
      <c r="Y136">
        <f>(AT136*1.1)</f>
        <v>15.840000000000002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14.4</v>
      </c>
      <c r="AU136" t="s">
        <v>32</v>
      </c>
      <c r="AV136">
        <v>1</v>
      </c>
      <c r="AW136">
        <v>2</v>
      </c>
      <c r="AX136">
        <v>45967667</v>
      </c>
      <c r="AY136">
        <v>1</v>
      </c>
      <c r="AZ136">
        <v>0</v>
      </c>
      <c r="BA136">
        <v>306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ROUND(AT136*Source!I225*AH136*AL136,2)</f>
        <v>0</v>
      </c>
      <c r="CV136">
        <f>ROUND(Y136*Source!I225,9)</f>
        <v>8.7119999999999997</v>
      </c>
      <c r="CW136">
        <v>0</v>
      </c>
      <c r="CX136">
        <f>ROUND(Y136*Source!I225,9)</f>
        <v>8.7119999999999997</v>
      </c>
      <c r="CY136">
        <f>AD136</f>
        <v>0</v>
      </c>
      <c r="CZ136">
        <f>AH136</f>
        <v>0</v>
      </c>
      <c r="DA136">
        <f>AL136</f>
        <v>1</v>
      </c>
      <c r="DB136">
        <f>ROUND((ROUND(AT136*CZ136,2)*1.1),6)</f>
        <v>0</v>
      </c>
      <c r="DC136">
        <f>ROUND((ROUND(AT136*AG136,2)*1.1),6)</f>
        <v>0</v>
      </c>
      <c r="DD136" t="s">
        <v>3</v>
      </c>
      <c r="DE136" t="s">
        <v>3</v>
      </c>
      <c r="DF136">
        <f>ROUND(ROUND(AE136,2)*CX136,2)</f>
        <v>0</v>
      </c>
      <c r="DG136">
        <f t="shared" si="63"/>
        <v>0</v>
      </c>
      <c r="DH136">
        <f t="shared" si="64"/>
        <v>0</v>
      </c>
      <c r="DI136">
        <f t="shared" si="62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ROW(Source!A225)</f>
        <v>225</v>
      </c>
      <c r="B137">
        <v>45965916</v>
      </c>
      <c r="C137">
        <v>45966753</v>
      </c>
      <c r="D137">
        <v>45157304</v>
      </c>
      <c r="E137">
        <v>1</v>
      </c>
      <c r="F137">
        <v>1</v>
      </c>
      <c r="G137">
        <v>1080</v>
      </c>
      <c r="H137">
        <v>2</v>
      </c>
      <c r="I137" t="s">
        <v>606</v>
      </c>
      <c r="J137" t="s">
        <v>607</v>
      </c>
      <c r="K137" t="s">
        <v>608</v>
      </c>
      <c r="L137">
        <v>1368</v>
      </c>
      <c r="N137">
        <v>1011</v>
      </c>
      <c r="O137" t="s">
        <v>155</v>
      </c>
      <c r="P137" t="s">
        <v>155</v>
      </c>
      <c r="Q137">
        <v>1</v>
      </c>
      <c r="W137">
        <v>0</v>
      </c>
      <c r="X137">
        <v>-2065404138</v>
      </c>
      <c r="Y137">
        <f>(AT137*1.1)</f>
        <v>2.9700000000000006</v>
      </c>
      <c r="AA137">
        <v>0</v>
      </c>
      <c r="AB137">
        <v>102.11</v>
      </c>
      <c r="AC137">
        <v>0</v>
      </c>
      <c r="AD137">
        <v>0</v>
      </c>
      <c r="AE137">
        <v>0</v>
      </c>
      <c r="AF137">
        <v>7.11</v>
      </c>
      <c r="AG137">
        <v>0</v>
      </c>
      <c r="AH137">
        <v>0</v>
      </c>
      <c r="AI137">
        <v>1</v>
      </c>
      <c r="AJ137">
        <v>13.46</v>
      </c>
      <c r="AK137">
        <v>56.35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2.7</v>
      </c>
      <c r="AU137" t="s">
        <v>32</v>
      </c>
      <c r="AV137">
        <v>0</v>
      </c>
      <c r="AW137">
        <v>2</v>
      </c>
      <c r="AX137">
        <v>45967668</v>
      </c>
      <c r="AY137">
        <v>1</v>
      </c>
      <c r="AZ137">
        <v>0</v>
      </c>
      <c r="BA137">
        <v>307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ROUND(Y137*Source!I225*DO137,9)</f>
        <v>0</v>
      </c>
      <c r="CX137">
        <f>ROUND(Y137*Source!I225,9)</f>
        <v>1.6335</v>
      </c>
      <c r="CY137">
        <f>AB137</f>
        <v>102.11</v>
      </c>
      <c r="CZ137">
        <f>AF137</f>
        <v>7.11</v>
      </c>
      <c r="DA137">
        <f>AJ137</f>
        <v>13.46</v>
      </c>
      <c r="DB137">
        <f>ROUND((ROUND(AT137*CZ137,2)*1.1),6)</f>
        <v>21.12</v>
      </c>
      <c r="DC137">
        <f>ROUND((ROUND(AT137*AG137,2)*1.1),6)</f>
        <v>0</v>
      </c>
      <c r="DD137" t="s">
        <v>3</v>
      </c>
      <c r="DE137" t="s">
        <v>3</v>
      </c>
      <c r="DF137">
        <f>ROUND(ROUND(AE137,2)*CX137,2)</f>
        <v>0</v>
      </c>
      <c r="DG137">
        <f>ROUND(ROUND(AF137*AJ137,2)*CX137,2)</f>
        <v>156.33000000000001</v>
      </c>
      <c r="DH137">
        <f>ROUND(ROUND(AG137*AK137,2)*CX137,2)</f>
        <v>0</v>
      </c>
      <c r="DI137">
        <f t="shared" si="62"/>
        <v>0</v>
      </c>
      <c r="DJ137">
        <f>DG137</f>
        <v>156.33000000000001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ROW(Source!A225)</f>
        <v>225</v>
      </c>
      <c r="B138">
        <v>45965916</v>
      </c>
      <c r="C138">
        <v>45966753</v>
      </c>
      <c r="D138">
        <v>45157603</v>
      </c>
      <c r="E138">
        <v>1</v>
      </c>
      <c r="F138">
        <v>1</v>
      </c>
      <c r="G138">
        <v>1080</v>
      </c>
      <c r="H138">
        <v>2</v>
      </c>
      <c r="I138" t="s">
        <v>609</v>
      </c>
      <c r="J138" t="s">
        <v>610</v>
      </c>
      <c r="K138" t="s">
        <v>611</v>
      </c>
      <c r="L138">
        <v>1368</v>
      </c>
      <c r="N138">
        <v>1011</v>
      </c>
      <c r="O138" t="s">
        <v>155</v>
      </c>
      <c r="P138" t="s">
        <v>155</v>
      </c>
      <c r="Q138">
        <v>1</v>
      </c>
      <c r="W138">
        <v>0</v>
      </c>
      <c r="X138">
        <v>-1985943078</v>
      </c>
      <c r="Y138">
        <f>(AT138*1.1)</f>
        <v>0.22000000000000003</v>
      </c>
      <c r="AA138">
        <v>0</v>
      </c>
      <c r="AB138">
        <v>1513.56</v>
      </c>
      <c r="AC138">
        <v>758.78</v>
      </c>
      <c r="AD138">
        <v>0</v>
      </c>
      <c r="AE138">
        <v>0</v>
      </c>
      <c r="AF138">
        <v>83.1</v>
      </c>
      <c r="AG138">
        <v>12.62</v>
      </c>
      <c r="AH138">
        <v>0</v>
      </c>
      <c r="AI138">
        <v>1</v>
      </c>
      <c r="AJ138">
        <v>17.07</v>
      </c>
      <c r="AK138">
        <v>56.35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0.2</v>
      </c>
      <c r="AU138" t="s">
        <v>32</v>
      </c>
      <c r="AV138">
        <v>0</v>
      </c>
      <c r="AW138">
        <v>2</v>
      </c>
      <c r="AX138">
        <v>45967669</v>
      </c>
      <c r="AY138">
        <v>1</v>
      </c>
      <c r="AZ138">
        <v>0</v>
      </c>
      <c r="BA138">
        <v>308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ROUND(Y138*Source!I225*DO138,9)</f>
        <v>1.52702</v>
      </c>
      <c r="CX138">
        <f>ROUND(Y138*Source!I225,9)</f>
        <v>0.121</v>
      </c>
      <c r="CY138">
        <f>AB138</f>
        <v>1513.56</v>
      </c>
      <c r="CZ138">
        <f>AF138</f>
        <v>83.1</v>
      </c>
      <c r="DA138">
        <f>AJ138</f>
        <v>17.07</v>
      </c>
      <c r="DB138">
        <f>ROUND((ROUND(AT138*CZ138,2)*1.1),6)</f>
        <v>18.282</v>
      </c>
      <c r="DC138">
        <f>ROUND((ROUND(AT138*AG138,2)*1.1),6)</f>
        <v>2.7719999999999998</v>
      </c>
      <c r="DD138" t="s">
        <v>3</v>
      </c>
      <c r="DE138" t="s">
        <v>3</v>
      </c>
      <c r="DF138">
        <f>ROUND(ROUND(AE138,2)*CX138,2)</f>
        <v>0</v>
      </c>
      <c r="DG138">
        <f>ROUND(ROUND(AF138*AJ138,2)*CX138,2)</f>
        <v>171.64</v>
      </c>
      <c r="DH138">
        <f>ROUND(ROUND(AG138*AK138,2)*CX138,2)</f>
        <v>86.05</v>
      </c>
      <c r="DI138">
        <f t="shared" si="62"/>
        <v>0</v>
      </c>
      <c r="DJ138">
        <f>DG138</f>
        <v>171.64</v>
      </c>
      <c r="DK138">
        <v>0</v>
      </c>
      <c r="DL138" t="s">
        <v>581</v>
      </c>
      <c r="DM138">
        <v>0</v>
      </c>
      <c r="DN138" t="s">
        <v>577</v>
      </c>
      <c r="DO138">
        <v>12.62</v>
      </c>
    </row>
    <row r="139" spans="1:119" x14ac:dyDescent="0.2">
      <c r="A139">
        <f>ROW(Source!A225)</f>
        <v>225</v>
      </c>
      <c r="B139">
        <v>45965916</v>
      </c>
      <c r="C139">
        <v>45966753</v>
      </c>
      <c r="D139">
        <v>45126510</v>
      </c>
      <c r="E139">
        <v>1</v>
      </c>
      <c r="F139">
        <v>1</v>
      </c>
      <c r="G139">
        <v>1080</v>
      </c>
      <c r="H139">
        <v>3</v>
      </c>
      <c r="I139" t="s">
        <v>472</v>
      </c>
      <c r="J139" t="s">
        <v>474</v>
      </c>
      <c r="K139" t="s">
        <v>473</v>
      </c>
      <c r="L139">
        <v>1348</v>
      </c>
      <c r="N139">
        <v>1009</v>
      </c>
      <c r="O139" t="s">
        <v>115</v>
      </c>
      <c r="P139" t="s">
        <v>115</v>
      </c>
      <c r="Q139">
        <v>1000</v>
      </c>
      <c r="W139">
        <v>0</v>
      </c>
      <c r="X139">
        <v>1286623552</v>
      </c>
      <c r="Y139">
        <f>(AT139*1)</f>
        <v>0.13</v>
      </c>
      <c r="AA139">
        <v>60649.440000000002</v>
      </c>
      <c r="AB139">
        <v>0</v>
      </c>
      <c r="AC139">
        <v>0</v>
      </c>
      <c r="AD139">
        <v>0</v>
      </c>
      <c r="AE139">
        <v>7246.05</v>
      </c>
      <c r="AF139">
        <v>0</v>
      </c>
      <c r="AG139">
        <v>0</v>
      </c>
      <c r="AH139">
        <v>0</v>
      </c>
      <c r="AI139">
        <v>8.3699999999999992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0.13</v>
      </c>
      <c r="AU139" t="s">
        <v>31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ROUND(Y139*Source!I225,9)</f>
        <v>7.1499999999999994E-2</v>
      </c>
      <c r="CY139">
        <f>AA139</f>
        <v>60649.440000000002</v>
      </c>
      <c r="CZ139">
        <f>AE139</f>
        <v>7246.05</v>
      </c>
      <c r="DA139">
        <f>AI139</f>
        <v>8.3699999999999992</v>
      </c>
      <c r="DB139">
        <f>ROUND((ROUND(AT139*CZ139,2)*1),6)</f>
        <v>941.99</v>
      </c>
      <c r="DC139">
        <f>ROUND((ROUND(AT139*AG139,2)*1),6)</f>
        <v>0</v>
      </c>
      <c r="DD139" t="s">
        <v>3</v>
      </c>
      <c r="DE139" t="s">
        <v>3</v>
      </c>
      <c r="DF139">
        <f>ROUND(ROUND(AE139*AI139,2)*CX139,2)</f>
        <v>4336.43</v>
      </c>
      <c r="DG139">
        <f>ROUND(ROUND(AF139,2)*CX139,2)</f>
        <v>0</v>
      </c>
      <c r="DH139">
        <f>ROUND(ROUND(AG139,2)*CX139,2)</f>
        <v>0</v>
      </c>
      <c r="DI139">
        <f t="shared" si="62"/>
        <v>0</v>
      </c>
      <c r="DJ139">
        <f>DF139</f>
        <v>4336.43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ROW(Source!A225)</f>
        <v>225</v>
      </c>
      <c r="B140">
        <v>45965916</v>
      </c>
      <c r="C140">
        <v>45966753</v>
      </c>
      <c r="D140">
        <v>45126983</v>
      </c>
      <c r="E140">
        <v>1</v>
      </c>
      <c r="F140">
        <v>1</v>
      </c>
      <c r="G140">
        <v>1080</v>
      </c>
      <c r="H140">
        <v>3</v>
      </c>
      <c r="I140" t="s">
        <v>684</v>
      </c>
      <c r="J140" t="s">
        <v>685</v>
      </c>
      <c r="K140" t="s">
        <v>686</v>
      </c>
      <c r="L140">
        <v>1348</v>
      </c>
      <c r="N140">
        <v>1009</v>
      </c>
      <c r="O140" t="s">
        <v>115</v>
      </c>
      <c r="P140" t="s">
        <v>115</v>
      </c>
      <c r="Q140">
        <v>1000</v>
      </c>
      <c r="W140">
        <v>0</v>
      </c>
      <c r="X140">
        <v>-1792704725</v>
      </c>
      <c r="Y140">
        <f>(AT140*1)</f>
        <v>8.9999999999999998E-4</v>
      </c>
      <c r="AA140">
        <v>152673.67000000001</v>
      </c>
      <c r="AB140">
        <v>0</v>
      </c>
      <c r="AC140">
        <v>0</v>
      </c>
      <c r="AD140">
        <v>0</v>
      </c>
      <c r="AE140">
        <v>8590.86</v>
      </c>
      <c r="AF140">
        <v>0</v>
      </c>
      <c r="AG140">
        <v>0</v>
      </c>
      <c r="AH140">
        <v>0</v>
      </c>
      <c r="AI140">
        <v>16.440000000000001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8.9999999999999998E-4</v>
      </c>
      <c r="AU140" t="s">
        <v>31</v>
      </c>
      <c r="AV140">
        <v>0</v>
      </c>
      <c r="AW140">
        <v>2</v>
      </c>
      <c r="AX140">
        <v>45967671</v>
      </c>
      <c r="AY140">
        <v>1</v>
      </c>
      <c r="AZ140">
        <v>0</v>
      </c>
      <c r="BA140">
        <v>310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ROUND(Y140*Source!I225,9)</f>
        <v>4.95E-4</v>
      </c>
      <c r="CY140">
        <f>AA140</f>
        <v>152673.67000000001</v>
      </c>
      <c r="CZ140">
        <f>AE140</f>
        <v>8590.86</v>
      </c>
      <c r="DA140">
        <f>AI140</f>
        <v>16.440000000000001</v>
      </c>
      <c r="DB140">
        <f>ROUND((ROUND(AT140*CZ140,2)*1),6)</f>
        <v>7.73</v>
      </c>
      <c r="DC140">
        <f>ROUND((ROUND(AT140*AG140,2)*1),6)</f>
        <v>0</v>
      </c>
      <c r="DD140" t="s">
        <v>3</v>
      </c>
      <c r="DE140" t="s">
        <v>3</v>
      </c>
      <c r="DF140">
        <f>ROUND(ROUND(AE140*AI140,2)*CX140,2)</f>
        <v>69.91</v>
      </c>
      <c r="DG140">
        <f>ROUND(ROUND(AF140,2)*CX140,2)</f>
        <v>0</v>
      </c>
      <c r="DH140">
        <f>ROUND(ROUND(AG140,2)*CX140,2)</f>
        <v>0</v>
      </c>
      <c r="DI140">
        <f t="shared" si="62"/>
        <v>0</v>
      </c>
      <c r="DJ140">
        <f>DF140</f>
        <v>69.91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ROW(Source!A225)</f>
        <v>225</v>
      </c>
      <c r="B141">
        <v>45965916</v>
      </c>
      <c r="C141">
        <v>45966753</v>
      </c>
      <c r="D141">
        <v>45126118</v>
      </c>
      <c r="E141">
        <v>1</v>
      </c>
      <c r="F141">
        <v>1</v>
      </c>
      <c r="G141">
        <v>1080</v>
      </c>
      <c r="H141">
        <v>3</v>
      </c>
      <c r="I141" t="s">
        <v>736</v>
      </c>
      <c r="J141" t="s">
        <v>737</v>
      </c>
      <c r="K141" t="s">
        <v>738</v>
      </c>
      <c r="L141">
        <v>1348</v>
      </c>
      <c r="N141">
        <v>1009</v>
      </c>
      <c r="O141" t="s">
        <v>115</v>
      </c>
      <c r="P141" t="s">
        <v>115</v>
      </c>
      <c r="Q141">
        <v>1000</v>
      </c>
      <c r="W141">
        <v>0</v>
      </c>
      <c r="X141">
        <v>-301728717</v>
      </c>
      <c r="Y141">
        <f>(AT141*1)</f>
        <v>3.7000000000000002E-3</v>
      </c>
      <c r="AA141">
        <v>55271.19</v>
      </c>
      <c r="AB141">
        <v>0</v>
      </c>
      <c r="AC141">
        <v>0</v>
      </c>
      <c r="AD141">
        <v>0</v>
      </c>
      <c r="AE141">
        <v>16180.28</v>
      </c>
      <c r="AF141">
        <v>0</v>
      </c>
      <c r="AG141">
        <v>0</v>
      </c>
      <c r="AH141">
        <v>0</v>
      </c>
      <c r="AI141">
        <v>3.16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3.7000000000000002E-3</v>
      </c>
      <c r="AU141" t="s">
        <v>31</v>
      </c>
      <c r="AV141">
        <v>0</v>
      </c>
      <c r="AW141">
        <v>2</v>
      </c>
      <c r="AX141">
        <v>45967672</v>
      </c>
      <c r="AY141">
        <v>1</v>
      </c>
      <c r="AZ141">
        <v>0</v>
      </c>
      <c r="BA141">
        <v>311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ROUND(Y141*Source!I225,9)</f>
        <v>2.0349999999999999E-3</v>
      </c>
      <c r="CY141">
        <f>AA141</f>
        <v>55271.19</v>
      </c>
      <c r="CZ141">
        <f>AE141</f>
        <v>16180.28</v>
      </c>
      <c r="DA141">
        <f>AI141</f>
        <v>3.16</v>
      </c>
      <c r="DB141">
        <f>ROUND((ROUND(AT141*CZ141,2)*1),6)</f>
        <v>59.87</v>
      </c>
      <c r="DC141">
        <f>ROUND((ROUND(AT141*AG141,2)*1),6)</f>
        <v>0</v>
      </c>
      <c r="DD141" t="s">
        <v>3</v>
      </c>
      <c r="DE141" t="s">
        <v>3</v>
      </c>
      <c r="DF141">
        <f>ROUND(ROUND(AE141*AI141,2)*CX141,2)</f>
        <v>104.05</v>
      </c>
      <c r="DG141">
        <f>ROUND(ROUND(AF141,2)*CX141,2)</f>
        <v>0</v>
      </c>
      <c r="DH141">
        <f>ROUND(ROUND(AG141,2)*CX141,2)</f>
        <v>0</v>
      </c>
      <c r="DI141">
        <f t="shared" si="62"/>
        <v>0</v>
      </c>
      <c r="DJ141">
        <f>DF141</f>
        <v>104.05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ROW(Source!A227)</f>
        <v>227</v>
      </c>
      <c r="B142">
        <v>45965916</v>
      </c>
      <c r="C142">
        <v>45966767</v>
      </c>
      <c r="D142">
        <v>45086191</v>
      </c>
      <c r="E142">
        <v>1080</v>
      </c>
      <c r="F142">
        <v>1</v>
      </c>
      <c r="G142">
        <v>1080</v>
      </c>
      <c r="H142">
        <v>1</v>
      </c>
      <c r="I142" t="s">
        <v>575</v>
      </c>
      <c r="J142" t="s">
        <v>3</v>
      </c>
      <c r="K142" t="s">
        <v>576</v>
      </c>
      <c r="L142">
        <v>1191</v>
      </c>
      <c r="N142">
        <v>1013</v>
      </c>
      <c r="O142" t="s">
        <v>577</v>
      </c>
      <c r="P142" t="s">
        <v>577</v>
      </c>
      <c r="Q142">
        <v>1</v>
      </c>
      <c r="W142">
        <v>0</v>
      </c>
      <c r="X142">
        <v>476480486</v>
      </c>
      <c r="Y142">
        <f>(AT142*1.1)</f>
        <v>10.197000000000001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9.27</v>
      </c>
      <c r="AU142" t="s">
        <v>32</v>
      </c>
      <c r="AV142">
        <v>1</v>
      </c>
      <c r="AW142">
        <v>2</v>
      </c>
      <c r="AX142">
        <v>45967673</v>
      </c>
      <c r="AY142">
        <v>1</v>
      </c>
      <c r="AZ142">
        <v>0</v>
      </c>
      <c r="BA142">
        <v>312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ROUND(AT142*Source!I227*AH142*AL142,2)</f>
        <v>0</v>
      </c>
      <c r="CV142">
        <f>ROUND(Y142*Source!I227,9)</f>
        <v>16.315200000000001</v>
      </c>
      <c r="CW142">
        <v>0</v>
      </c>
      <c r="CX142">
        <f>ROUND(Y142*Source!I227,9)</f>
        <v>16.315200000000001</v>
      </c>
      <c r="CY142">
        <f>AD142</f>
        <v>0</v>
      </c>
      <c r="CZ142">
        <f>AH142</f>
        <v>0</v>
      </c>
      <c r="DA142">
        <f>AL142</f>
        <v>1</v>
      </c>
      <c r="DB142">
        <f>ROUND((ROUND(AT142*CZ142,2)*1.1),6)</f>
        <v>0</v>
      </c>
      <c r="DC142">
        <f>ROUND((ROUND(AT142*AG142,2)*1.1),6)</f>
        <v>0</v>
      </c>
      <c r="DD142" t="s">
        <v>3</v>
      </c>
      <c r="DE142" t="s">
        <v>3</v>
      </c>
      <c r="DF142">
        <f>ROUND(ROUND(AE142,2)*CX142,2)</f>
        <v>0</v>
      </c>
      <c r="DG142">
        <f>ROUND(ROUND(AF142,2)*CX142,2)</f>
        <v>0</v>
      </c>
      <c r="DH142">
        <f>ROUND(ROUND(AG142,2)*CX142,2)</f>
        <v>0</v>
      </c>
      <c r="DI142">
        <f t="shared" si="6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ROW(Source!A227)</f>
        <v>227</v>
      </c>
      <c r="B143">
        <v>45965916</v>
      </c>
      <c r="C143">
        <v>45966767</v>
      </c>
      <c r="D143">
        <v>45157304</v>
      </c>
      <c r="E143">
        <v>1</v>
      </c>
      <c r="F143">
        <v>1</v>
      </c>
      <c r="G143">
        <v>1080</v>
      </c>
      <c r="H143">
        <v>2</v>
      </c>
      <c r="I143" t="s">
        <v>606</v>
      </c>
      <c r="J143" t="s">
        <v>607</v>
      </c>
      <c r="K143" t="s">
        <v>608</v>
      </c>
      <c r="L143">
        <v>1368</v>
      </c>
      <c r="N143">
        <v>1011</v>
      </c>
      <c r="O143" t="s">
        <v>155</v>
      </c>
      <c r="P143" t="s">
        <v>155</v>
      </c>
      <c r="Q143">
        <v>1</v>
      </c>
      <c r="W143">
        <v>0</v>
      </c>
      <c r="X143">
        <v>-2065404138</v>
      </c>
      <c r="Y143">
        <f>(AT143*1.1)</f>
        <v>1.6610000000000003</v>
      </c>
      <c r="AA143">
        <v>0</v>
      </c>
      <c r="AB143">
        <v>102.11</v>
      </c>
      <c r="AC143">
        <v>0</v>
      </c>
      <c r="AD143">
        <v>0</v>
      </c>
      <c r="AE143">
        <v>0</v>
      </c>
      <c r="AF143">
        <v>7.11</v>
      </c>
      <c r="AG143">
        <v>0</v>
      </c>
      <c r="AH143">
        <v>0</v>
      </c>
      <c r="AI143">
        <v>1</v>
      </c>
      <c r="AJ143">
        <v>13.46</v>
      </c>
      <c r="AK143">
        <v>56.35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1.51</v>
      </c>
      <c r="AU143" t="s">
        <v>32</v>
      </c>
      <c r="AV143">
        <v>0</v>
      </c>
      <c r="AW143">
        <v>2</v>
      </c>
      <c r="AX143">
        <v>45967674</v>
      </c>
      <c r="AY143">
        <v>1</v>
      </c>
      <c r="AZ143">
        <v>0</v>
      </c>
      <c r="BA143">
        <v>313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ROUND(Y143*Source!I227*DO143,9)</f>
        <v>0</v>
      </c>
      <c r="CX143">
        <f>ROUND(Y143*Source!I227,9)</f>
        <v>2.6576</v>
      </c>
      <c r="CY143">
        <f>AB143</f>
        <v>102.11</v>
      </c>
      <c r="CZ143">
        <f>AF143</f>
        <v>7.11</v>
      </c>
      <c r="DA143">
        <f>AJ143</f>
        <v>13.46</v>
      </c>
      <c r="DB143">
        <f>ROUND((ROUND(AT143*CZ143,2)*1.1),6)</f>
        <v>11.814</v>
      </c>
      <c r="DC143">
        <f>ROUND((ROUND(AT143*AG143,2)*1.1),6)</f>
        <v>0</v>
      </c>
      <c r="DD143" t="s">
        <v>3</v>
      </c>
      <c r="DE143" t="s">
        <v>3</v>
      </c>
      <c r="DF143">
        <f>ROUND(ROUND(AE143,2)*CX143,2)</f>
        <v>0</v>
      </c>
      <c r="DG143">
        <f>ROUND(ROUND(AF143*AJ143,2)*CX143,2)</f>
        <v>254.33</v>
      </c>
      <c r="DH143">
        <f>ROUND(ROUND(AG143*AK143,2)*CX143,2)</f>
        <v>0</v>
      </c>
      <c r="DI143">
        <f t="shared" si="62"/>
        <v>0</v>
      </c>
      <c r="DJ143">
        <f>DG143</f>
        <v>254.33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ROW(Source!A227)</f>
        <v>227</v>
      </c>
      <c r="B144">
        <v>45965916</v>
      </c>
      <c r="C144">
        <v>45966767</v>
      </c>
      <c r="D144">
        <v>45157603</v>
      </c>
      <c r="E144">
        <v>1</v>
      </c>
      <c r="F144">
        <v>1</v>
      </c>
      <c r="G144">
        <v>1080</v>
      </c>
      <c r="H144">
        <v>2</v>
      </c>
      <c r="I144" t="s">
        <v>609</v>
      </c>
      <c r="J144" t="s">
        <v>610</v>
      </c>
      <c r="K144" t="s">
        <v>611</v>
      </c>
      <c r="L144">
        <v>1368</v>
      </c>
      <c r="N144">
        <v>1011</v>
      </c>
      <c r="O144" t="s">
        <v>155</v>
      </c>
      <c r="P144" t="s">
        <v>155</v>
      </c>
      <c r="Q144">
        <v>1</v>
      </c>
      <c r="W144">
        <v>0</v>
      </c>
      <c r="X144">
        <v>-1985943078</v>
      </c>
      <c r="Y144">
        <f>(AT144*1.1)</f>
        <v>0.18700000000000003</v>
      </c>
      <c r="AA144">
        <v>0</v>
      </c>
      <c r="AB144">
        <v>1513.56</v>
      </c>
      <c r="AC144">
        <v>758.78</v>
      </c>
      <c r="AD144">
        <v>0</v>
      </c>
      <c r="AE144">
        <v>0</v>
      </c>
      <c r="AF144">
        <v>83.1</v>
      </c>
      <c r="AG144">
        <v>12.62</v>
      </c>
      <c r="AH144">
        <v>0</v>
      </c>
      <c r="AI144">
        <v>1</v>
      </c>
      <c r="AJ144">
        <v>17.07</v>
      </c>
      <c r="AK144">
        <v>56.35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0.17</v>
      </c>
      <c r="AU144" t="s">
        <v>32</v>
      </c>
      <c r="AV144">
        <v>0</v>
      </c>
      <c r="AW144">
        <v>2</v>
      </c>
      <c r="AX144">
        <v>45967675</v>
      </c>
      <c r="AY144">
        <v>1</v>
      </c>
      <c r="AZ144">
        <v>0</v>
      </c>
      <c r="BA144">
        <v>314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ROUND(Y144*Source!I227*DO144,9)</f>
        <v>3.7759040000000001</v>
      </c>
      <c r="CX144">
        <f>ROUND(Y144*Source!I227,9)</f>
        <v>0.29920000000000002</v>
      </c>
      <c r="CY144">
        <f>AB144</f>
        <v>1513.56</v>
      </c>
      <c r="CZ144">
        <f>AF144</f>
        <v>83.1</v>
      </c>
      <c r="DA144">
        <f>AJ144</f>
        <v>17.07</v>
      </c>
      <c r="DB144">
        <f>ROUND((ROUND(AT144*CZ144,2)*1.1),6)</f>
        <v>15.542999999999999</v>
      </c>
      <c r="DC144">
        <f>ROUND((ROUND(AT144*AG144,2)*1.1),6)</f>
        <v>2.3650000000000002</v>
      </c>
      <c r="DD144" t="s">
        <v>3</v>
      </c>
      <c r="DE144" t="s">
        <v>3</v>
      </c>
      <c r="DF144">
        <f>ROUND(ROUND(AE144,2)*CX144,2)</f>
        <v>0</v>
      </c>
      <c r="DG144">
        <f>ROUND(ROUND(AF144*AJ144,2)*CX144,2)</f>
        <v>424.42</v>
      </c>
      <c r="DH144">
        <f>ROUND(ROUND(AG144*AK144,2)*CX144,2)</f>
        <v>212.77</v>
      </c>
      <c r="DI144">
        <f t="shared" si="62"/>
        <v>0</v>
      </c>
      <c r="DJ144">
        <f>DG144</f>
        <v>424.42</v>
      </c>
      <c r="DK144">
        <v>0</v>
      </c>
      <c r="DL144" t="s">
        <v>581</v>
      </c>
      <c r="DM144">
        <v>0</v>
      </c>
      <c r="DN144" t="s">
        <v>577</v>
      </c>
      <c r="DO144">
        <v>12.62</v>
      </c>
    </row>
    <row r="145" spans="1:119" x14ac:dyDescent="0.2">
      <c r="A145">
        <f>ROW(Source!A227)</f>
        <v>227</v>
      </c>
      <c r="B145">
        <v>45965916</v>
      </c>
      <c r="C145">
        <v>45966767</v>
      </c>
      <c r="D145">
        <v>45126523</v>
      </c>
      <c r="E145">
        <v>1</v>
      </c>
      <c r="F145">
        <v>1</v>
      </c>
      <c r="G145">
        <v>1080</v>
      </c>
      <c r="H145">
        <v>3</v>
      </c>
      <c r="I145" t="s">
        <v>481</v>
      </c>
      <c r="J145" t="s">
        <v>483</v>
      </c>
      <c r="K145" t="s">
        <v>482</v>
      </c>
      <c r="L145">
        <v>1348</v>
      </c>
      <c r="N145">
        <v>1009</v>
      </c>
      <c r="O145" t="s">
        <v>115</v>
      </c>
      <c r="P145" t="s">
        <v>115</v>
      </c>
      <c r="Q145">
        <v>1000</v>
      </c>
      <c r="W145">
        <v>0</v>
      </c>
      <c r="X145">
        <v>-313469066</v>
      </c>
      <c r="Y145">
        <f>(AT145*1)</f>
        <v>0.11600000000000001</v>
      </c>
      <c r="AA145">
        <v>24712.74</v>
      </c>
      <c r="AB145">
        <v>0</v>
      </c>
      <c r="AC145">
        <v>0</v>
      </c>
      <c r="AD145">
        <v>0</v>
      </c>
      <c r="AE145">
        <v>7870.3</v>
      </c>
      <c r="AF145">
        <v>0</v>
      </c>
      <c r="AG145">
        <v>0</v>
      </c>
      <c r="AH145">
        <v>0</v>
      </c>
      <c r="AI145">
        <v>3.14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0.11600000000000001</v>
      </c>
      <c r="AU145" t="s">
        <v>31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ROUND(Y145*Source!I227,9)</f>
        <v>0.18559999999999999</v>
      </c>
      <c r="CY145">
        <f>AA145</f>
        <v>24712.74</v>
      </c>
      <c r="CZ145">
        <f>AE145</f>
        <v>7870.3</v>
      </c>
      <c r="DA145">
        <f>AI145</f>
        <v>3.14</v>
      </c>
      <c r="DB145">
        <f>ROUND((ROUND(AT145*CZ145,2)*1),6)</f>
        <v>912.95</v>
      </c>
      <c r="DC145">
        <f>ROUND((ROUND(AT145*AG145,2)*1),6)</f>
        <v>0</v>
      </c>
      <c r="DD145" t="s">
        <v>3</v>
      </c>
      <c r="DE145" t="s">
        <v>3</v>
      </c>
      <c r="DF145">
        <f>ROUND(ROUND(AE145*AI145,2)*CX145,2)</f>
        <v>4586.68</v>
      </c>
      <c r="DG145">
        <f>ROUND(ROUND(AF145,2)*CX145,2)</f>
        <v>0</v>
      </c>
      <c r="DH145">
        <f>ROUND(ROUND(AG145,2)*CX145,2)</f>
        <v>0</v>
      </c>
      <c r="DI145">
        <f t="shared" si="62"/>
        <v>0</v>
      </c>
      <c r="DJ145">
        <f>DF145</f>
        <v>4586.68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ROW(Source!A227)</f>
        <v>227</v>
      </c>
      <c r="B146">
        <v>45965916</v>
      </c>
      <c r="C146">
        <v>45966767</v>
      </c>
      <c r="D146">
        <v>45126983</v>
      </c>
      <c r="E146">
        <v>1</v>
      </c>
      <c r="F146">
        <v>1</v>
      </c>
      <c r="G146">
        <v>1080</v>
      </c>
      <c r="H146">
        <v>3</v>
      </c>
      <c r="I146" t="s">
        <v>684</v>
      </c>
      <c r="J146" t="s">
        <v>685</v>
      </c>
      <c r="K146" t="s">
        <v>686</v>
      </c>
      <c r="L146">
        <v>1348</v>
      </c>
      <c r="N146">
        <v>1009</v>
      </c>
      <c r="O146" t="s">
        <v>115</v>
      </c>
      <c r="P146" t="s">
        <v>115</v>
      </c>
      <c r="Q146">
        <v>1000</v>
      </c>
      <c r="W146">
        <v>0</v>
      </c>
      <c r="X146">
        <v>-1792704725</v>
      </c>
      <c r="Y146">
        <f>(AT146*1)</f>
        <v>6.4999999999999997E-4</v>
      </c>
      <c r="AA146">
        <v>152673.67000000001</v>
      </c>
      <c r="AB146">
        <v>0</v>
      </c>
      <c r="AC146">
        <v>0</v>
      </c>
      <c r="AD146">
        <v>0</v>
      </c>
      <c r="AE146">
        <v>8590.86</v>
      </c>
      <c r="AF146">
        <v>0</v>
      </c>
      <c r="AG146">
        <v>0</v>
      </c>
      <c r="AH146">
        <v>0</v>
      </c>
      <c r="AI146">
        <v>16.440000000000001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6.4999999999999997E-4</v>
      </c>
      <c r="AU146" t="s">
        <v>31</v>
      </c>
      <c r="AV146">
        <v>0</v>
      </c>
      <c r="AW146">
        <v>2</v>
      </c>
      <c r="AX146">
        <v>45967677</v>
      </c>
      <c r="AY146">
        <v>1</v>
      </c>
      <c r="AZ146">
        <v>0</v>
      </c>
      <c r="BA146">
        <v>316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ROUND(Y146*Source!I227,9)</f>
        <v>1.0399999999999999E-3</v>
      </c>
      <c r="CY146">
        <f>AA146</f>
        <v>152673.67000000001</v>
      </c>
      <c r="CZ146">
        <f>AE146</f>
        <v>8590.86</v>
      </c>
      <c r="DA146">
        <f>AI146</f>
        <v>16.440000000000001</v>
      </c>
      <c r="DB146">
        <f>ROUND((ROUND(AT146*CZ146,2)*1),6)</f>
        <v>5.58</v>
      </c>
      <c r="DC146">
        <f>ROUND((ROUND(AT146*AG146,2)*1),6)</f>
        <v>0</v>
      </c>
      <c r="DD146" t="s">
        <v>3</v>
      </c>
      <c r="DE146" t="s">
        <v>3</v>
      </c>
      <c r="DF146">
        <f>ROUND(ROUND(AE146*AI146,2)*CX146,2)</f>
        <v>146.88</v>
      </c>
      <c r="DG146">
        <f>ROUND(ROUND(AF146,2)*CX146,2)</f>
        <v>0</v>
      </c>
      <c r="DH146">
        <f>ROUND(ROUND(AG146,2)*CX146,2)</f>
        <v>0</v>
      </c>
      <c r="DI146">
        <f t="shared" si="62"/>
        <v>0</v>
      </c>
      <c r="DJ146">
        <f>DF146</f>
        <v>146.88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ROW(Source!A227)</f>
        <v>227</v>
      </c>
      <c r="B147">
        <v>45965916</v>
      </c>
      <c r="C147">
        <v>45966767</v>
      </c>
      <c r="D147">
        <v>45126118</v>
      </c>
      <c r="E147">
        <v>1</v>
      </c>
      <c r="F147">
        <v>1</v>
      </c>
      <c r="G147">
        <v>1080</v>
      </c>
      <c r="H147">
        <v>3</v>
      </c>
      <c r="I147" t="s">
        <v>736</v>
      </c>
      <c r="J147" t="s">
        <v>737</v>
      </c>
      <c r="K147" t="s">
        <v>738</v>
      </c>
      <c r="L147">
        <v>1348</v>
      </c>
      <c r="N147">
        <v>1009</v>
      </c>
      <c r="O147" t="s">
        <v>115</v>
      </c>
      <c r="P147" t="s">
        <v>115</v>
      </c>
      <c r="Q147">
        <v>1000</v>
      </c>
      <c r="W147">
        <v>0</v>
      </c>
      <c r="X147">
        <v>-301728717</v>
      </c>
      <c r="Y147">
        <f>(AT147*1)</f>
        <v>2E-3</v>
      </c>
      <c r="AA147">
        <v>55271.19</v>
      </c>
      <c r="AB147">
        <v>0</v>
      </c>
      <c r="AC147">
        <v>0</v>
      </c>
      <c r="AD147">
        <v>0</v>
      </c>
      <c r="AE147">
        <v>16180.28</v>
      </c>
      <c r="AF147">
        <v>0</v>
      </c>
      <c r="AG147">
        <v>0</v>
      </c>
      <c r="AH147">
        <v>0</v>
      </c>
      <c r="AI147">
        <v>3.16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2E-3</v>
      </c>
      <c r="AU147" t="s">
        <v>31</v>
      </c>
      <c r="AV147">
        <v>0</v>
      </c>
      <c r="AW147">
        <v>2</v>
      </c>
      <c r="AX147">
        <v>45967678</v>
      </c>
      <c r="AY147">
        <v>1</v>
      </c>
      <c r="AZ147">
        <v>0</v>
      </c>
      <c r="BA147">
        <v>317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ROUND(Y147*Source!I227,9)</f>
        <v>3.2000000000000002E-3</v>
      </c>
      <c r="CY147">
        <f>AA147</f>
        <v>55271.19</v>
      </c>
      <c r="CZ147">
        <f>AE147</f>
        <v>16180.28</v>
      </c>
      <c r="DA147">
        <f>AI147</f>
        <v>3.16</v>
      </c>
      <c r="DB147">
        <f>ROUND((ROUND(AT147*CZ147,2)*1),6)</f>
        <v>32.36</v>
      </c>
      <c r="DC147">
        <f>ROUND((ROUND(AT147*AG147,2)*1),6)</f>
        <v>0</v>
      </c>
      <c r="DD147" t="s">
        <v>3</v>
      </c>
      <c r="DE147" t="s">
        <v>3</v>
      </c>
      <c r="DF147">
        <f>ROUND(ROUND(AE147*AI147,2)*CX147,2)</f>
        <v>163.61000000000001</v>
      </c>
      <c r="DG147">
        <f>ROUND(ROUND(AF147,2)*CX147,2)</f>
        <v>0</v>
      </c>
      <c r="DH147">
        <f>ROUND(ROUND(AG147,2)*CX147,2)</f>
        <v>0</v>
      </c>
      <c r="DI147">
        <f t="shared" si="62"/>
        <v>0</v>
      </c>
      <c r="DJ147">
        <f>DF147</f>
        <v>163.61000000000001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ROW(Source!A229)</f>
        <v>229</v>
      </c>
      <c r="B148">
        <v>45965916</v>
      </c>
      <c r="C148">
        <v>45966781</v>
      </c>
      <c r="D148">
        <v>45155283</v>
      </c>
      <c r="E148">
        <v>1</v>
      </c>
      <c r="F148">
        <v>1</v>
      </c>
      <c r="G148">
        <v>1080</v>
      </c>
      <c r="H148">
        <v>3</v>
      </c>
      <c r="I148" t="s">
        <v>489</v>
      </c>
      <c r="J148" t="s">
        <v>492</v>
      </c>
      <c r="K148" t="s">
        <v>490</v>
      </c>
      <c r="L148">
        <v>1303</v>
      </c>
      <c r="N148">
        <v>1003</v>
      </c>
      <c r="O148" t="s">
        <v>491</v>
      </c>
      <c r="P148" t="s">
        <v>491</v>
      </c>
      <c r="Q148">
        <v>1000</v>
      </c>
      <c r="W148">
        <v>0</v>
      </c>
      <c r="X148">
        <v>-582313012</v>
      </c>
      <c r="Y148">
        <f>AT148</f>
        <v>0.1</v>
      </c>
      <c r="AA148">
        <v>598689.47</v>
      </c>
      <c r="AB148">
        <v>0</v>
      </c>
      <c r="AC148">
        <v>0</v>
      </c>
      <c r="AD148">
        <v>0</v>
      </c>
      <c r="AE148">
        <v>37394.720000000001</v>
      </c>
      <c r="AF148">
        <v>0</v>
      </c>
      <c r="AG148">
        <v>0</v>
      </c>
      <c r="AH148">
        <v>0</v>
      </c>
      <c r="AI148">
        <v>16.010000000000002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0.1</v>
      </c>
      <c r="AU148" t="s">
        <v>3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ROUND(Y148*Source!I229,9)</f>
        <v>0.05</v>
      </c>
      <c r="CY148">
        <f>AA148</f>
        <v>598689.47</v>
      </c>
      <c r="CZ148">
        <f>AE148</f>
        <v>37394.720000000001</v>
      </c>
      <c r="DA148">
        <f>AI148</f>
        <v>16.010000000000002</v>
      </c>
      <c r="DB148">
        <f>ROUND(ROUND(AT148*CZ148,2),6)</f>
        <v>3739.47</v>
      </c>
      <c r="DC148">
        <f>ROUND(ROUND(AT148*AG148,2),6)</f>
        <v>0</v>
      </c>
      <c r="DD148" t="s">
        <v>3</v>
      </c>
      <c r="DE148" t="s">
        <v>3</v>
      </c>
      <c r="DF148">
        <f>ROUND(ROUND(AE148*AI148,2)*CX148,2)</f>
        <v>29934.47</v>
      </c>
      <c r="DG148">
        <f>ROUND(ROUND(AF148,2)*CX148,2)</f>
        <v>0</v>
      </c>
      <c r="DH148">
        <f>ROUND(ROUND(AG148,2)*CX148,2)</f>
        <v>0</v>
      </c>
      <c r="DI148">
        <f t="shared" si="62"/>
        <v>0</v>
      </c>
      <c r="DJ148">
        <f>DF148</f>
        <v>29934.47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ROW(Source!A304)</f>
        <v>304</v>
      </c>
      <c r="B149">
        <v>45965916</v>
      </c>
      <c r="C149">
        <v>45966907</v>
      </c>
      <c r="D149">
        <v>45086191</v>
      </c>
      <c r="E149">
        <v>1080</v>
      </c>
      <c r="F149">
        <v>1</v>
      </c>
      <c r="G149">
        <v>1080</v>
      </c>
      <c r="H149">
        <v>1</v>
      </c>
      <c r="I149" t="s">
        <v>575</v>
      </c>
      <c r="J149" t="s">
        <v>3</v>
      </c>
      <c r="K149" t="s">
        <v>576</v>
      </c>
      <c r="L149">
        <v>1191</v>
      </c>
      <c r="N149">
        <v>1013</v>
      </c>
      <c r="O149" t="s">
        <v>577</v>
      </c>
      <c r="P149" t="s">
        <v>577</v>
      </c>
      <c r="Q149">
        <v>1</v>
      </c>
      <c r="W149">
        <v>0</v>
      </c>
      <c r="X149">
        <v>476480486</v>
      </c>
      <c r="Y149">
        <f>(AT149*1.1)</f>
        <v>9.9439999999999991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5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9.0399999999999991</v>
      </c>
      <c r="AU149" t="s">
        <v>32</v>
      </c>
      <c r="AV149">
        <v>1</v>
      </c>
      <c r="AW149">
        <v>2</v>
      </c>
      <c r="AX149">
        <v>45967687</v>
      </c>
      <c r="AY149">
        <v>1</v>
      </c>
      <c r="AZ149">
        <v>0</v>
      </c>
      <c r="BA149">
        <v>326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ROUND(AT149*Source!I304*AH149*AL149,2)</f>
        <v>0</v>
      </c>
      <c r="CV149">
        <f>ROUND(Y149*Source!I304,9)</f>
        <v>5.9664000000000001</v>
      </c>
      <c r="CW149">
        <v>0</v>
      </c>
      <c r="CX149">
        <f>ROUND(Y149*Source!I304,9)</f>
        <v>5.9664000000000001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ROUND((ROUND(AT149*CZ149,2)*1.1),6)</f>
        <v>0</v>
      </c>
      <c r="DC149">
        <f>ROUND((ROUND(AT149*AG149,2)*1.1),6)</f>
        <v>0</v>
      </c>
      <c r="DD149" t="s">
        <v>3</v>
      </c>
      <c r="DE149" t="s">
        <v>3</v>
      </c>
      <c r="DF149">
        <f>ROUND(ROUND(AE149,2)*CX149,2)</f>
        <v>0</v>
      </c>
      <c r="DG149">
        <f>ROUND(ROUND(AF149,2)*CX149,2)</f>
        <v>0</v>
      </c>
      <c r="DH149">
        <f>ROUND(ROUND(AG149,2)*CX149,2)</f>
        <v>0</v>
      </c>
      <c r="DI149">
        <f t="shared" si="62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ROW(Source!A304)</f>
        <v>304</v>
      </c>
      <c r="B150">
        <v>45965916</v>
      </c>
      <c r="C150">
        <v>45966907</v>
      </c>
      <c r="D150">
        <v>45157172</v>
      </c>
      <c r="E150">
        <v>1</v>
      </c>
      <c r="F150">
        <v>1</v>
      </c>
      <c r="G150">
        <v>1080</v>
      </c>
      <c r="H150">
        <v>2</v>
      </c>
      <c r="I150" t="s">
        <v>739</v>
      </c>
      <c r="J150" t="s">
        <v>740</v>
      </c>
      <c r="K150" t="s">
        <v>741</v>
      </c>
      <c r="L150">
        <v>1368</v>
      </c>
      <c r="N150">
        <v>1011</v>
      </c>
      <c r="O150" t="s">
        <v>155</v>
      </c>
      <c r="P150" t="s">
        <v>155</v>
      </c>
      <c r="Q150">
        <v>1</v>
      </c>
      <c r="W150">
        <v>0</v>
      </c>
      <c r="X150">
        <v>-106394657</v>
      </c>
      <c r="Y150">
        <f>(AT150*1.1)</f>
        <v>10.824</v>
      </c>
      <c r="AA150">
        <v>0</v>
      </c>
      <c r="AB150">
        <v>2637.21</v>
      </c>
      <c r="AC150">
        <v>857.84</v>
      </c>
      <c r="AD150">
        <v>0</v>
      </c>
      <c r="AE150">
        <v>0</v>
      </c>
      <c r="AF150">
        <v>180.82</v>
      </c>
      <c r="AG150">
        <v>14.54</v>
      </c>
      <c r="AH150">
        <v>0</v>
      </c>
      <c r="AI150">
        <v>1</v>
      </c>
      <c r="AJ150">
        <v>13.93</v>
      </c>
      <c r="AK150">
        <v>56.35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9.84</v>
      </c>
      <c r="AU150" t="s">
        <v>32</v>
      </c>
      <c r="AV150">
        <v>0</v>
      </c>
      <c r="AW150">
        <v>2</v>
      </c>
      <c r="AX150">
        <v>45967688</v>
      </c>
      <c r="AY150">
        <v>1</v>
      </c>
      <c r="AZ150">
        <v>0</v>
      </c>
      <c r="BA150">
        <v>327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ROUND(Y150*Source!I304*DO150,9)</f>
        <v>94.428576000000007</v>
      </c>
      <c r="CX150">
        <f>ROUND(Y150*Source!I304,9)</f>
        <v>6.4943999999999997</v>
      </c>
      <c r="CY150">
        <f>AB150</f>
        <v>2637.21</v>
      </c>
      <c r="CZ150">
        <f>AF150</f>
        <v>180.82</v>
      </c>
      <c r="DA150">
        <f>AJ150</f>
        <v>13.93</v>
      </c>
      <c r="DB150">
        <f>ROUND((ROUND(AT150*CZ150,2)*1.1),6)</f>
        <v>1957.1969999999999</v>
      </c>
      <c r="DC150">
        <f>ROUND((ROUND(AT150*AG150,2)*1.1),6)</f>
        <v>157.37700000000001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16358.22</v>
      </c>
      <c r="DH150">
        <f>ROUND(ROUND(AG150*AK150,2)*CX150,2)</f>
        <v>5321.06</v>
      </c>
      <c r="DI150">
        <f t="shared" si="62"/>
        <v>0</v>
      </c>
      <c r="DJ150">
        <f>DG150</f>
        <v>16358.22</v>
      </c>
      <c r="DK150">
        <v>0</v>
      </c>
      <c r="DL150" t="s">
        <v>581</v>
      </c>
      <c r="DM150">
        <v>0</v>
      </c>
      <c r="DN150" t="s">
        <v>577</v>
      </c>
      <c r="DO150">
        <v>14.54</v>
      </c>
    </row>
    <row r="151" spans="1:119" x14ac:dyDescent="0.2">
      <c r="A151">
        <f>ROW(Source!A304)</f>
        <v>304</v>
      </c>
      <c r="B151">
        <v>45965916</v>
      </c>
      <c r="C151">
        <v>45966907</v>
      </c>
      <c r="D151">
        <v>45127080</v>
      </c>
      <c r="E151">
        <v>1</v>
      </c>
      <c r="F151">
        <v>1</v>
      </c>
      <c r="G151">
        <v>1080</v>
      </c>
      <c r="H151">
        <v>3</v>
      </c>
      <c r="I151" t="s">
        <v>519</v>
      </c>
      <c r="J151" t="s">
        <v>521</v>
      </c>
      <c r="K151" t="s">
        <v>520</v>
      </c>
      <c r="L151">
        <v>1354</v>
      </c>
      <c r="N151">
        <v>1010</v>
      </c>
      <c r="O151" t="s">
        <v>227</v>
      </c>
      <c r="P151" t="s">
        <v>227</v>
      </c>
      <c r="Q151">
        <v>1</v>
      </c>
      <c r="W151">
        <v>0</v>
      </c>
      <c r="X151">
        <v>1226311074</v>
      </c>
      <c r="Y151">
        <f>(AT151*1)</f>
        <v>0.36</v>
      </c>
      <c r="AA151">
        <v>8458.0499999999993</v>
      </c>
      <c r="AB151">
        <v>0</v>
      </c>
      <c r="AC151">
        <v>0</v>
      </c>
      <c r="AD151">
        <v>0</v>
      </c>
      <c r="AE151">
        <v>679.86</v>
      </c>
      <c r="AF151">
        <v>0</v>
      </c>
      <c r="AG151">
        <v>0</v>
      </c>
      <c r="AH151">
        <v>0</v>
      </c>
      <c r="AI151">
        <v>11.53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0.36</v>
      </c>
      <c r="AU151" t="s">
        <v>31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ROUND(Y151*Source!I304,9)</f>
        <v>0.216</v>
      </c>
      <c r="CY151">
        <f>AA151</f>
        <v>8458.0499999999993</v>
      </c>
      <c r="CZ151">
        <f>AE151</f>
        <v>679.86</v>
      </c>
      <c r="DA151">
        <f>AI151</f>
        <v>11.53</v>
      </c>
      <c r="DB151">
        <f>ROUND((ROUND(AT151*CZ151,2)*1),6)</f>
        <v>244.75</v>
      </c>
      <c r="DC151">
        <f>ROUND((ROUND(AT151*AG151,2)*1),6)</f>
        <v>0</v>
      </c>
      <c r="DD151" t="s">
        <v>3</v>
      </c>
      <c r="DE151" t="s">
        <v>3</v>
      </c>
      <c r="DF151">
        <f>ROUND(ROUND(AE151*AI151,2)*CX151,2)</f>
        <v>1693.18</v>
      </c>
      <c r="DG151">
        <f>ROUND(ROUND(AF151,2)*CX151,2)</f>
        <v>0</v>
      </c>
      <c r="DH151">
        <f>ROUND(ROUND(AG151,2)*CX151,2)</f>
        <v>0</v>
      </c>
      <c r="DI151">
        <f t="shared" si="62"/>
        <v>0</v>
      </c>
      <c r="DJ151">
        <f>DF151</f>
        <v>1693.18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ROW(Source!A306)</f>
        <v>306</v>
      </c>
      <c r="B152">
        <v>45965916</v>
      </c>
      <c r="C152">
        <v>45967762</v>
      </c>
      <c r="D152">
        <v>45086191</v>
      </c>
      <c r="E152">
        <v>1080</v>
      </c>
      <c r="F152">
        <v>1</v>
      </c>
      <c r="G152">
        <v>1080</v>
      </c>
      <c r="H152">
        <v>1</v>
      </c>
      <c r="I152" t="s">
        <v>575</v>
      </c>
      <c r="J152" t="s">
        <v>3</v>
      </c>
      <c r="K152" t="s">
        <v>576</v>
      </c>
      <c r="L152">
        <v>1191</v>
      </c>
      <c r="N152">
        <v>1013</v>
      </c>
      <c r="O152" t="s">
        <v>577</v>
      </c>
      <c r="P152" t="s">
        <v>577</v>
      </c>
      <c r="Q152">
        <v>1</v>
      </c>
      <c r="W152">
        <v>0</v>
      </c>
      <c r="X152">
        <v>476480486</v>
      </c>
      <c r="Y152">
        <f t="shared" ref="Y152:Y157" si="65">(AT152*1.1)</f>
        <v>1.8149999999999999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1.65</v>
      </c>
      <c r="AU152" t="s">
        <v>32</v>
      </c>
      <c r="AV152">
        <v>1</v>
      </c>
      <c r="AW152">
        <v>2</v>
      </c>
      <c r="AX152">
        <v>45967763</v>
      </c>
      <c r="AY152">
        <v>1</v>
      </c>
      <c r="AZ152">
        <v>0</v>
      </c>
      <c r="BA152">
        <v>329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ROUND(AT152*Source!I306*AH152*AL152,2)</f>
        <v>0</v>
      </c>
      <c r="CV152">
        <f>ROUND(Y152*Source!I306,9)</f>
        <v>10.89</v>
      </c>
      <c r="CW152">
        <v>0</v>
      </c>
      <c r="CX152">
        <f>ROUND(Y152*Source!I306,9)</f>
        <v>10.89</v>
      </c>
      <c r="CY152">
        <f>AD152</f>
        <v>0</v>
      </c>
      <c r="CZ152">
        <f>AH152</f>
        <v>0</v>
      </c>
      <c r="DA152">
        <f>AL152</f>
        <v>1</v>
      </c>
      <c r="DB152">
        <f t="shared" ref="DB152:DB157" si="66">ROUND((ROUND(AT152*CZ152,2)*1.1),6)</f>
        <v>0</v>
      </c>
      <c r="DC152">
        <f t="shared" ref="DC152:DC157" si="67">ROUND((ROUND(AT152*AG152,2)*1.1),6)</f>
        <v>0</v>
      </c>
      <c r="DD152" t="s">
        <v>3</v>
      </c>
      <c r="DE152" t="s">
        <v>3</v>
      </c>
      <c r="DF152">
        <f t="shared" ref="DF152:DF157" si="68">ROUND(ROUND(AE152,2)*CX152,2)</f>
        <v>0</v>
      </c>
      <c r="DG152">
        <f>ROUND(ROUND(AF152,2)*CX152,2)</f>
        <v>0</v>
      </c>
      <c r="DH152">
        <f>ROUND(ROUND(AG152,2)*CX152,2)</f>
        <v>0</v>
      </c>
      <c r="DI152">
        <f t="shared" si="62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ROW(Source!A306)</f>
        <v>306</v>
      </c>
      <c r="B153">
        <v>45965916</v>
      </c>
      <c r="C153">
        <v>45967762</v>
      </c>
      <c r="D153">
        <v>45157170</v>
      </c>
      <c r="E153">
        <v>1</v>
      </c>
      <c r="F153">
        <v>1</v>
      </c>
      <c r="G153">
        <v>1080</v>
      </c>
      <c r="H153">
        <v>2</v>
      </c>
      <c r="I153" t="s">
        <v>742</v>
      </c>
      <c r="J153" t="s">
        <v>743</v>
      </c>
      <c r="K153" t="s">
        <v>744</v>
      </c>
      <c r="L153">
        <v>1368</v>
      </c>
      <c r="N153">
        <v>1011</v>
      </c>
      <c r="O153" t="s">
        <v>155</v>
      </c>
      <c r="P153" t="s">
        <v>155</v>
      </c>
      <c r="Q153">
        <v>1</v>
      </c>
      <c r="W153">
        <v>0</v>
      </c>
      <c r="X153">
        <v>-1076392218</v>
      </c>
      <c r="Y153">
        <f t="shared" si="65"/>
        <v>0.98560000000000014</v>
      </c>
      <c r="AA153">
        <v>0</v>
      </c>
      <c r="AB153">
        <v>3338.35</v>
      </c>
      <c r="AC153">
        <v>857.84</v>
      </c>
      <c r="AD153">
        <v>0</v>
      </c>
      <c r="AE153">
        <v>0</v>
      </c>
      <c r="AF153">
        <v>251.26</v>
      </c>
      <c r="AG153">
        <v>14.54</v>
      </c>
      <c r="AH153">
        <v>0</v>
      </c>
      <c r="AI153">
        <v>1</v>
      </c>
      <c r="AJ153">
        <v>12.69</v>
      </c>
      <c r="AK153">
        <v>56.35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0.89600000000000002</v>
      </c>
      <c r="AU153" t="s">
        <v>32</v>
      </c>
      <c r="AV153">
        <v>0</v>
      </c>
      <c r="AW153">
        <v>2</v>
      </c>
      <c r="AX153">
        <v>45967764</v>
      </c>
      <c r="AY153">
        <v>1</v>
      </c>
      <c r="AZ153">
        <v>0</v>
      </c>
      <c r="BA153">
        <v>330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ROUND(Y153*Source!I306*DO153,9)</f>
        <v>85.983744000000002</v>
      </c>
      <c r="CX153">
        <f>ROUND(Y153*Source!I306,9)</f>
        <v>5.9135999999999997</v>
      </c>
      <c r="CY153">
        <f>AB153</f>
        <v>3338.35</v>
      </c>
      <c r="CZ153">
        <f>AF153</f>
        <v>251.26</v>
      </c>
      <c r="DA153">
        <f>AJ153</f>
        <v>12.69</v>
      </c>
      <c r="DB153">
        <f t="shared" si="66"/>
        <v>247.643</v>
      </c>
      <c r="DC153">
        <f t="shared" si="67"/>
        <v>14.333</v>
      </c>
      <c r="DD153" t="s">
        <v>3</v>
      </c>
      <c r="DE153" t="s">
        <v>3</v>
      </c>
      <c r="DF153">
        <f t="shared" si="68"/>
        <v>0</v>
      </c>
      <c r="DG153">
        <f>ROUND(ROUND(AF153*AJ153,2)*CX153,2)</f>
        <v>18855.45</v>
      </c>
      <c r="DH153">
        <f>ROUND(ROUND(AG153*AK153,2)*CX153,2)</f>
        <v>4845.1899999999996</v>
      </c>
      <c r="DI153">
        <f t="shared" si="62"/>
        <v>0</v>
      </c>
      <c r="DJ153">
        <f>DG153</f>
        <v>18855.45</v>
      </c>
      <c r="DK153">
        <v>0</v>
      </c>
      <c r="DL153" t="s">
        <v>581</v>
      </c>
      <c r="DM153">
        <v>0</v>
      </c>
      <c r="DN153" t="s">
        <v>577</v>
      </c>
      <c r="DO153">
        <v>14.54</v>
      </c>
    </row>
    <row r="154" spans="1:119" x14ac:dyDescent="0.2">
      <c r="A154">
        <f>ROW(Source!A307)</f>
        <v>307</v>
      </c>
      <c r="B154">
        <v>45965916</v>
      </c>
      <c r="C154">
        <v>45966915</v>
      </c>
      <c r="D154">
        <v>45086191</v>
      </c>
      <c r="E154">
        <v>1080</v>
      </c>
      <c r="F154">
        <v>1</v>
      </c>
      <c r="G154">
        <v>1080</v>
      </c>
      <c r="H154">
        <v>1</v>
      </c>
      <c r="I154" t="s">
        <v>575</v>
      </c>
      <c r="J154" t="s">
        <v>3</v>
      </c>
      <c r="K154" t="s">
        <v>576</v>
      </c>
      <c r="L154">
        <v>1191</v>
      </c>
      <c r="N154">
        <v>1013</v>
      </c>
      <c r="O154" t="s">
        <v>577</v>
      </c>
      <c r="P154" t="s">
        <v>577</v>
      </c>
      <c r="Q154">
        <v>1</v>
      </c>
      <c r="W154">
        <v>0</v>
      </c>
      <c r="X154">
        <v>476480486</v>
      </c>
      <c r="Y154">
        <f t="shared" si="65"/>
        <v>0.27500000000000002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0.25</v>
      </c>
      <c r="AU154" t="s">
        <v>32</v>
      </c>
      <c r="AV154">
        <v>1</v>
      </c>
      <c r="AW154">
        <v>2</v>
      </c>
      <c r="AX154">
        <v>45967690</v>
      </c>
      <c r="AY154">
        <v>1</v>
      </c>
      <c r="AZ154">
        <v>0</v>
      </c>
      <c r="BA154">
        <v>331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ROUND(AT154*Source!I307*AH154*AL154,2)</f>
        <v>0</v>
      </c>
      <c r="CV154">
        <f>ROUND(Y154*Source!I307,9)</f>
        <v>1.65</v>
      </c>
      <c r="CW154">
        <v>0</v>
      </c>
      <c r="CX154">
        <f>ROUND(Y154*Source!I307,9)</f>
        <v>1.65</v>
      </c>
      <c r="CY154">
        <f>AD154</f>
        <v>0</v>
      </c>
      <c r="CZ154">
        <f>AH154</f>
        <v>0</v>
      </c>
      <c r="DA154">
        <f>AL154</f>
        <v>1</v>
      </c>
      <c r="DB154">
        <f t="shared" si="66"/>
        <v>0</v>
      </c>
      <c r="DC154">
        <f t="shared" si="67"/>
        <v>0</v>
      </c>
      <c r="DD154" t="s">
        <v>3</v>
      </c>
      <c r="DE154" t="s">
        <v>3</v>
      </c>
      <c r="DF154">
        <f t="shared" si="68"/>
        <v>0</v>
      </c>
      <c r="DG154">
        <f>ROUND(ROUND(AF154,2)*CX154,2)</f>
        <v>0</v>
      </c>
      <c r="DH154">
        <f>ROUND(ROUND(AG154,2)*CX154,2)</f>
        <v>0</v>
      </c>
      <c r="DI154">
        <f t="shared" si="6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ROW(Source!A307)</f>
        <v>307</v>
      </c>
      <c r="B155">
        <v>45965916</v>
      </c>
      <c r="C155">
        <v>45966915</v>
      </c>
      <c r="D155">
        <v>45157184</v>
      </c>
      <c r="E155">
        <v>1</v>
      </c>
      <c r="F155">
        <v>1</v>
      </c>
      <c r="G155">
        <v>1080</v>
      </c>
      <c r="H155">
        <v>2</v>
      </c>
      <c r="I155" t="s">
        <v>745</v>
      </c>
      <c r="J155" t="s">
        <v>746</v>
      </c>
      <c r="K155" t="s">
        <v>747</v>
      </c>
      <c r="L155">
        <v>1368</v>
      </c>
      <c r="N155">
        <v>1011</v>
      </c>
      <c r="O155" t="s">
        <v>155</v>
      </c>
      <c r="P155" t="s">
        <v>155</v>
      </c>
      <c r="Q155">
        <v>1</v>
      </c>
      <c r="W155">
        <v>0</v>
      </c>
      <c r="X155">
        <v>1945825248</v>
      </c>
      <c r="Y155">
        <f t="shared" si="65"/>
        <v>0.28160000000000002</v>
      </c>
      <c r="AA155">
        <v>0</v>
      </c>
      <c r="AB155">
        <v>668.68</v>
      </c>
      <c r="AC155">
        <v>0</v>
      </c>
      <c r="AD155">
        <v>0</v>
      </c>
      <c r="AE155">
        <v>0</v>
      </c>
      <c r="AF155">
        <v>65.37</v>
      </c>
      <c r="AG155">
        <v>0</v>
      </c>
      <c r="AH155">
        <v>0</v>
      </c>
      <c r="AI155">
        <v>1</v>
      </c>
      <c r="AJ155">
        <v>9.77</v>
      </c>
      <c r="AK155">
        <v>56.35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0.25600000000000001</v>
      </c>
      <c r="AU155" t="s">
        <v>32</v>
      </c>
      <c r="AV155">
        <v>0</v>
      </c>
      <c r="AW155">
        <v>2</v>
      </c>
      <c r="AX155">
        <v>45967691</v>
      </c>
      <c r="AY155">
        <v>1</v>
      </c>
      <c r="AZ155">
        <v>0</v>
      </c>
      <c r="BA155">
        <v>332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ROUND(Y155*Source!I307*DO155,9)</f>
        <v>0</v>
      </c>
      <c r="CX155">
        <f>ROUND(Y155*Source!I307,9)</f>
        <v>1.6896</v>
      </c>
      <c r="CY155">
        <f>AB155</f>
        <v>668.68</v>
      </c>
      <c r="CZ155">
        <f>AF155</f>
        <v>65.37</v>
      </c>
      <c r="DA155">
        <f>AJ155</f>
        <v>9.77</v>
      </c>
      <c r="DB155">
        <f t="shared" si="66"/>
        <v>18.402999999999999</v>
      </c>
      <c r="DC155">
        <f t="shared" si="67"/>
        <v>0</v>
      </c>
      <c r="DD155" t="s">
        <v>3</v>
      </c>
      <c r="DE155" t="s">
        <v>3</v>
      </c>
      <c r="DF155">
        <f t="shared" si="68"/>
        <v>0</v>
      </c>
      <c r="DG155">
        <f>ROUND(ROUND(AF155*AJ155,2)*CX155,2)</f>
        <v>1079.08</v>
      </c>
      <c r="DH155">
        <f>ROUND(ROUND(AG155*AK155,2)*CX155,2)</f>
        <v>0</v>
      </c>
      <c r="DI155">
        <f t="shared" si="62"/>
        <v>0</v>
      </c>
      <c r="DJ155">
        <f>DG155</f>
        <v>1079.08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ROW(Source!A309)</f>
        <v>309</v>
      </c>
      <c r="B156">
        <v>45965916</v>
      </c>
      <c r="C156">
        <v>45966921</v>
      </c>
      <c r="D156">
        <v>45086191</v>
      </c>
      <c r="E156">
        <v>1080</v>
      </c>
      <c r="F156">
        <v>1</v>
      </c>
      <c r="G156">
        <v>1080</v>
      </c>
      <c r="H156">
        <v>1</v>
      </c>
      <c r="I156" t="s">
        <v>575</v>
      </c>
      <c r="J156" t="s">
        <v>3</v>
      </c>
      <c r="K156" t="s">
        <v>576</v>
      </c>
      <c r="L156">
        <v>1191</v>
      </c>
      <c r="N156">
        <v>1013</v>
      </c>
      <c r="O156" t="s">
        <v>577</v>
      </c>
      <c r="P156" t="s">
        <v>577</v>
      </c>
      <c r="Q156">
        <v>1</v>
      </c>
      <c r="W156">
        <v>0</v>
      </c>
      <c r="X156">
        <v>476480486</v>
      </c>
      <c r="Y156">
        <f t="shared" si="65"/>
        <v>15.290000000000001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13.9</v>
      </c>
      <c r="AU156" t="s">
        <v>32</v>
      </c>
      <c r="AV156">
        <v>1</v>
      </c>
      <c r="AW156">
        <v>2</v>
      </c>
      <c r="AX156">
        <v>45967692</v>
      </c>
      <c r="AY156">
        <v>1</v>
      </c>
      <c r="AZ156">
        <v>0</v>
      </c>
      <c r="BA156">
        <v>333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ROUND(AT156*Source!I309*AH156*AL156,2)</f>
        <v>0</v>
      </c>
      <c r="CV156">
        <f>ROUND(Y156*Source!I309,9)</f>
        <v>9.1739999999999995</v>
      </c>
      <c r="CW156">
        <v>0</v>
      </c>
      <c r="CX156">
        <f>ROUND(Y156*Source!I309,9)</f>
        <v>9.1739999999999995</v>
      </c>
      <c r="CY156">
        <f>AD156</f>
        <v>0</v>
      </c>
      <c r="CZ156">
        <f>AH156</f>
        <v>0</v>
      </c>
      <c r="DA156">
        <f>AL156</f>
        <v>1</v>
      </c>
      <c r="DB156">
        <f t="shared" si="66"/>
        <v>0</v>
      </c>
      <c r="DC156">
        <f t="shared" si="67"/>
        <v>0</v>
      </c>
      <c r="DD156" t="s">
        <v>3</v>
      </c>
      <c r="DE156" t="s">
        <v>3</v>
      </c>
      <c r="DF156">
        <f t="shared" si="68"/>
        <v>0</v>
      </c>
      <c r="DG156">
        <f>ROUND(ROUND(AF156,2)*CX156,2)</f>
        <v>0</v>
      </c>
      <c r="DH156">
        <f>ROUND(ROUND(AG156,2)*CX156,2)</f>
        <v>0</v>
      </c>
      <c r="DI156">
        <f t="shared" si="62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ROW(Source!A309)</f>
        <v>309</v>
      </c>
      <c r="B157">
        <v>45965916</v>
      </c>
      <c r="C157">
        <v>45966921</v>
      </c>
      <c r="D157">
        <v>45157305</v>
      </c>
      <c r="E157">
        <v>1</v>
      </c>
      <c r="F157">
        <v>1</v>
      </c>
      <c r="G157">
        <v>1080</v>
      </c>
      <c r="H157">
        <v>2</v>
      </c>
      <c r="I157" t="s">
        <v>748</v>
      </c>
      <c r="J157" t="s">
        <v>749</v>
      </c>
      <c r="K157" t="s">
        <v>750</v>
      </c>
      <c r="L157">
        <v>1368</v>
      </c>
      <c r="N157">
        <v>1011</v>
      </c>
      <c r="O157" t="s">
        <v>155</v>
      </c>
      <c r="P157" t="s">
        <v>155</v>
      </c>
      <c r="Q157">
        <v>1</v>
      </c>
      <c r="W157">
        <v>0</v>
      </c>
      <c r="X157">
        <v>1648598662</v>
      </c>
      <c r="Y157">
        <f t="shared" si="65"/>
        <v>7.4393000000000002</v>
      </c>
      <c r="AA157">
        <v>0</v>
      </c>
      <c r="AB157">
        <v>482.57</v>
      </c>
      <c r="AC157">
        <v>158.12</v>
      </c>
      <c r="AD157">
        <v>0</v>
      </c>
      <c r="AE157">
        <v>0</v>
      </c>
      <c r="AF157">
        <v>43.4</v>
      </c>
      <c r="AG157">
        <v>2.68</v>
      </c>
      <c r="AH157">
        <v>0</v>
      </c>
      <c r="AI157">
        <v>1</v>
      </c>
      <c r="AJ157">
        <v>10.62</v>
      </c>
      <c r="AK157">
        <v>56.35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6.7629999999999999</v>
      </c>
      <c r="AU157" t="s">
        <v>32</v>
      </c>
      <c r="AV157">
        <v>0</v>
      </c>
      <c r="AW157">
        <v>2</v>
      </c>
      <c r="AX157">
        <v>45967693</v>
      </c>
      <c r="AY157">
        <v>1</v>
      </c>
      <c r="AZ157">
        <v>0</v>
      </c>
      <c r="BA157">
        <v>334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ROUND(Y157*Source!I309*DO157,9)</f>
        <v>11.962394400000001</v>
      </c>
      <c r="CX157">
        <f>ROUND(Y157*Source!I309,9)</f>
        <v>4.4635800000000003</v>
      </c>
      <c r="CY157">
        <f>AB157</f>
        <v>482.57</v>
      </c>
      <c r="CZ157">
        <f>AF157</f>
        <v>43.4</v>
      </c>
      <c r="DA157">
        <f>AJ157</f>
        <v>10.62</v>
      </c>
      <c r="DB157">
        <f t="shared" si="66"/>
        <v>322.86099999999999</v>
      </c>
      <c r="DC157">
        <f t="shared" si="67"/>
        <v>19.931999999999999</v>
      </c>
      <c r="DD157" t="s">
        <v>3</v>
      </c>
      <c r="DE157" t="s">
        <v>3</v>
      </c>
      <c r="DF157">
        <f t="shared" si="68"/>
        <v>0</v>
      </c>
      <c r="DG157">
        <f>ROUND(ROUND(AF157*AJ157,2)*CX157,2)</f>
        <v>2057.31</v>
      </c>
      <c r="DH157">
        <f>ROUND(ROUND(AG157*AK157,2)*CX157,2)</f>
        <v>674.09</v>
      </c>
      <c r="DI157">
        <f t="shared" si="62"/>
        <v>0</v>
      </c>
      <c r="DJ157">
        <f>DG157</f>
        <v>2057.31</v>
      </c>
      <c r="DK157">
        <v>0</v>
      </c>
      <c r="DL157" t="s">
        <v>581</v>
      </c>
      <c r="DM157">
        <v>0</v>
      </c>
      <c r="DN157" t="s">
        <v>577</v>
      </c>
      <c r="DO157">
        <v>2.68</v>
      </c>
    </row>
    <row r="158" spans="1:119" x14ac:dyDescent="0.2">
      <c r="A158">
        <f>ROW(Source!A309)</f>
        <v>309</v>
      </c>
      <c r="B158">
        <v>45965916</v>
      </c>
      <c r="C158">
        <v>45966921</v>
      </c>
      <c r="D158">
        <v>45126903</v>
      </c>
      <c r="E158">
        <v>1</v>
      </c>
      <c r="F158">
        <v>1</v>
      </c>
      <c r="G158">
        <v>1080</v>
      </c>
      <c r="H158">
        <v>3</v>
      </c>
      <c r="I158" t="s">
        <v>627</v>
      </c>
      <c r="J158" t="s">
        <v>628</v>
      </c>
      <c r="K158" t="s">
        <v>629</v>
      </c>
      <c r="L158">
        <v>1348</v>
      </c>
      <c r="N158">
        <v>1009</v>
      </c>
      <c r="O158" t="s">
        <v>115</v>
      </c>
      <c r="P158" t="s">
        <v>115</v>
      </c>
      <c r="Q158">
        <v>1000</v>
      </c>
      <c r="W158">
        <v>0</v>
      </c>
      <c r="X158">
        <v>-2039612599</v>
      </c>
      <c r="Y158">
        <f>(AT158*1)</f>
        <v>7.2199999999999999E-3</v>
      </c>
      <c r="AA158">
        <v>104439.64</v>
      </c>
      <c r="AB158">
        <v>0</v>
      </c>
      <c r="AC158">
        <v>0</v>
      </c>
      <c r="AD158">
        <v>0</v>
      </c>
      <c r="AE158">
        <v>7185.82</v>
      </c>
      <c r="AF158">
        <v>0</v>
      </c>
      <c r="AG158">
        <v>0</v>
      </c>
      <c r="AH158">
        <v>0</v>
      </c>
      <c r="AI158">
        <v>13.47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7.2199999999999999E-3</v>
      </c>
      <c r="AU158" t="s">
        <v>31</v>
      </c>
      <c r="AV158">
        <v>0</v>
      </c>
      <c r="AW158">
        <v>2</v>
      </c>
      <c r="AX158">
        <v>45967694</v>
      </c>
      <c r="AY158">
        <v>1</v>
      </c>
      <c r="AZ158">
        <v>0</v>
      </c>
      <c r="BA158">
        <v>335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ROUND(Y158*Source!I309,9)</f>
        <v>4.3319999999999999E-3</v>
      </c>
      <c r="CY158">
        <f>AA158</f>
        <v>104439.64</v>
      </c>
      <c r="CZ158">
        <f>AE158</f>
        <v>7185.82</v>
      </c>
      <c r="DA158">
        <f>AI158</f>
        <v>13.47</v>
      </c>
      <c r="DB158">
        <f>ROUND((ROUND(AT158*CZ158,2)*1),6)</f>
        <v>51.88</v>
      </c>
      <c r="DC158">
        <f>ROUND((ROUND(AT158*AG158,2)*1),6)</f>
        <v>0</v>
      </c>
      <c r="DD158" t="s">
        <v>3</v>
      </c>
      <c r="DE158" t="s">
        <v>3</v>
      </c>
      <c r="DF158">
        <f>ROUND(ROUND(AE158*AI158,2)*CX158,2)</f>
        <v>419.31</v>
      </c>
      <c r="DG158">
        <f>ROUND(ROUND(AF158,2)*CX158,2)</f>
        <v>0</v>
      </c>
      <c r="DH158">
        <f>ROUND(ROUND(AG158,2)*CX158,2)</f>
        <v>0</v>
      </c>
      <c r="DI158">
        <f t="shared" si="62"/>
        <v>0</v>
      </c>
      <c r="DJ158">
        <f>DF158</f>
        <v>419.31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ROW(Source!A310)</f>
        <v>310</v>
      </c>
      <c r="B159">
        <v>45965916</v>
      </c>
      <c r="C159">
        <v>45966928</v>
      </c>
      <c r="D159">
        <v>45086191</v>
      </c>
      <c r="E159">
        <v>1080</v>
      </c>
      <c r="F159">
        <v>1</v>
      </c>
      <c r="G159">
        <v>1080</v>
      </c>
      <c r="H159">
        <v>1</v>
      </c>
      <c r="I159" t="s">
        <v>575</v>
      </c>
      <c r="J159" t="s">
        <v>3</v>
      </c>
      <c r="K159" t="s">
        <v>576</v>
      </c>
      <c r="L159">
        <v>1191</v>
      </c>
      <c r="N159">
        <v>1013</v>
      </c>
      <c r="O159" t="s">
        <v>577</v>
      </c>
      <c r="P159" t="s">
        <v>577</v>
      </c>
      <c r="Q159">
        <v>1</v>
      </c>
      <c r="W159">
        <v>0</v>
      </c>
      <c r="X159">
        <v>476480486</v>
      </c>
      <c r="Y159">
        <f>(AT159*1.1)</f>
        <v>1.276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5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1.1599999999999999</v>
      </c>
      <c r="AU159" t="s">
        <v>32</v>
      </c>
      <c r="AV159">
        <v>1</v>
      </c>
      <c r="AW159">
        <v>2</v>
      </c>
      <c r="AX159">
        <v>45967695</v>
      </c>
      <c r="AY159">
        <v>1</v>
      </c>
      <c r="AZ159">
        <v>0</v>
      </c>
      <c r="BA159">
        <v>336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ROUND(AT159*Source!I310*AH159*AL159,2)</f>
        <v>0</v>
      </c>
      <c r="CV159">
        <f>ROUND(Y159*Source!I310,9)</f>
        <v>0.76559999999999995</v>
      </c>
      <c r="CW159">
        <v>0</v>
      </c>
      <c r="CX159">
        <f>ROUND(Y159*Source!I310,9)</f>
        <v>0.76559999999999995</v>
      </c>
      <c r="CY159">
        <f>AD159</f>
        <v>0</v>
      </c>
      <c r="CZ159">
        <f>AH159</f>
        <v>0</v>
      </c>
      <c r="DA159">
        <f>AL159</f>
        <v>1</v>
      </c>
      <c r="DB159">
        <f>ROUND((ROUND(AT159*CZ159,2)*1.1),6)</f>
        <v>0</v>
      </c>
      <c r="DC159">
        <f>ROUND((ROUND(AT159*AG159,2)*1.1),6)</f>
        <v>0</v>
      </c>
      <c r="DD159" t="s">
        <v>3</v>
      </c>
      <c r="DE159" t="s">
        <v>3</v>
      </c>
      <c r="DF159">
        <f>ROUND(ROUND(AE159,2)*CX159,2)</f>
        <v>0</v>
      </c>
      <c r="DG159">
        <f>ROUND(ROUND(AF159,2)*CX159,2)</f>
        <v>0</v>
      </c>
      <c r="DH159">
        <f>ROUND(ROUND(AG159,2)*CX159,2)</f>
        <v>0</v>
      </c>
      <c r="DI159">
        <f t="shared" si="62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ROW(Source!A310)</f>
        <v>310</v>
      </c>
      <c r="B160">
        <v>45965916</v>
      </c>
      <c r="C160">
        <v>45966928</v>
      </c>
      <c r="D160">
        <v>45157306</v>
      </c>
      <c r="E160">
        <v>1</v>
      </c>
      <c r="F160">
        <v>1</v>
      </c>
      <c r="G160">
        <v>1080</v>
      </c>
      <c r="H160">
        <v>2</v>
      </c>
      <c r="I160" t="s">
        <v>751</v>
      </c>
      <c r="J160" t="s">
        <v>752</v>
      </c>
      <c r="K160" t="s">
        <v>753</v>
      </c>
      <c r="L160">
        <v>1368</v>
      </c>
      <c r="N160">
        <v>1011</v>
      </c>
      <c r="O160" t="s">
        <v>155</v>
      </c>
      <c r="P160" t="s">
        <v>155</v>
      </c>
      <c r="Q160">
        <v>1</v>
      </c>
      <c r="W160">
        <v>0</v>
      </c>
      <c r="X160">
        <v>549242131</v>
      </c>
      <c r="Y160">
        <f>(AT160*1.1)</f>
        <v>0.68200000000000005</v>
      </c>
      <c r="AA160">
        <v>0</v>
      </c>
      <c r="AB160">
        <v>2.72</v>
      </c>
      <c r="AC160">
        <v>0</v>
      </c>
      <c r="AD160">
        <v>0</v>
      </c>
      <c r="AE160">
        <v>0</v>
      </c>
      <c r="AF160">
        <v>0.28000000000000003</v>
      </c>
      <c r="AG160">
        <v>0</v>
      </c>
      <c r="AH160">
        <v>0</v>
      </c>
      <c r="AI160">
        <v>1</v>
      </c>
      <c r="AJ160">
        <v>9.2899999999999991</v>
      </c>
      <c r="AK160">
        <v>56.35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0.62</v>
      </c>
      <c r="AU160" t="s">
        <v>32</v>
      </c>
      <c r="AV160">
        <v>0</v>
      </c>
      <c r="AW160">
        <v>2</v>
      </c>
      <c r="AX160">
        <v>45967696</v>
      </c>
      <c r="AY160">
        <v>1</v>
      </c>
      <c r="AZ160">
        <v>0</v>
      </c>
      <c r="BA160">
        <v>337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ROUND(Y160*Source!I310*DO160,9)</f>
        <v>0</v>
      </c>
      <c r="CX160">
        <f>ROUND(Y160*Source!I310,9)</f>
        <v>0.40920000000000001</v>
      </c>
      <c r="CY160">
        <f>AB160</f>
        <v>2.72</v>
      </c>
      <c r="CZ160">
        <f>AF160</f>
        <v>0.28000000000000003</v>
      </c>
      <c r="DA160">
        <f>AJ160</f>
        <v>9.2899999999999991</v>
      </c>
      <c r="DB160">
        <f>ROUND((ROUND(AT160*CZ160,2)*1.1),6)</f>
        <v>0.187</v>
      </c>
      <c r="DC160">
        <f>ROUND((ROUND(AT160*AG160,2)*1.1),6)</f>
        <v>0</v>
      </c>
      <c r="DD160" t="s">
        <v>3</v>
      </c>
      <c r="DE160" t="s">
        <v>3</v>
      </c>
      <c r="DF160">
        <f>ROUND(ROUND(AE160,2)*CX160,2)</f>
        <v>0</v>
      </c>
      <c r="DG160">
        <f>ROUND(ROUND(AF160*AJ160,2)*CX160,2)</f>
        <v>1.06</v>
      </c>
      <c r="DH160">
        <f>ROUND(ROUND(AG160*AK160,2)*CX160,2)</f>
        <v>0</v>
      </c>
      <c r="DI160">
        <f t="shared" si="62"/>
        <v>0</v>
      </c>
      <c r="DJ160">
        <f>DG160</f>
        <v>1.06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ROW(Source!A310)</f>
        <v>310</v>
      </c>
      <c r="B161">
        <v>45965916</v>
      </c>
      <c r="C161">
        <v>45966928</v>
      </c>
      <c r="D161">
        <v>45156807</v>
      </c>
      <c r="E161">
        <v>1</v>
      </c>
      <c r="F161">
        <v>1</v>
      </c>
      <c r="G161">
        <v>1080</v>
      </c>
      <c r="H161">
        <v>2</v>
      </c>
      <c r="I161" t="s">
        <v>754</v>
      </c>
      <c r="J161" t="s">
        <v>755</v>
      </c>
      <c r="K161" t="s">
        <v>756</v>
      </c>
      <c r="L161">
        <v>1368</v>
      </c>
      <c r="N161">
        <v>1011</v>
      </c>
      <c r="O161" t="s">
        <v>155</v>
      </c>
      <c r="P161" t="s">
        <v>155</v>
      </c>
      <c r="Q161">
        <v>1</v>
      </c>
      <c r="W161">
        <v>0</v>
      </c>
      <c r="X161">
        <v>925826334</v>
      </c>
      <c r="Y161">
        <f>(AT161*1.1)</f>
        <v>0.24200000000000002</v>
      </c>
      <c r="AA161">
        <v>0</v>
      </c>
      <c r="AB161">
        <v>955.74</v>
      </c>
      <c r="AC161">
        <v>602.96</v>
      </c>
      <c r="AD161">
        <v>0</v>
      </c>
      <c r="AE161">
        <v>0</v>
      </c>
      <c r="AF161">
        <v>38.5</v>
      </c>
      <c r="AG161">
        <v>10.220000000000001</v>
      </c>
      <c r="AH161">
        <v>0</v>
      </c>
      <c r="AI161">
        <v>1</v>
      </c>
      <c r="AJ161">
        <v>23.71</v>
      </c>
      <c r="AK161">
        <v>56.35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0.22</v>
      </c>
      <c r="AU161" t="s">
        <v>32</v>
      </c>
      <c r="AV161">
        <v>0</v>
      </c>
      <c r="AW161">
        <v>2</v>
      </c>
      <c r="AX161">
        <v>45967697</v>
      </c>
      <c r="AY161">
        <v>1</v>
      </c>
      <c r="AZ161">
        <v>0</v>
      </c>
      <c r="BA161">
        <v>338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ROUND(Y161*Source!I310*DO161,9)</f>
        <v>1.4839439999999999</v>
      </c>
      <c r="CX161">
        <f>ROUND(Y161*Source!I310,9)</f>
        <v>0.1452</v>
      </c>
      <c r="CY161">
        <f>AB161</f>
        <v>955.74</v>
      </c>
      <c r="CZ161">
        <f>AF161</f>
        <v>38.5</v>
      </c>
      <c r="DA161">
        <f>AJ161</f>
        <v>23.71</v>
      </c>
      <c r="DB161">
        <f>ROUND((ROUND(AT161*CZ161,2)*1.1),6)</f>
        <v>9.3170000000000002</v>
      </c>
      <c r="DC161">
        <f>ROUND((ROUND(AT161*AG161,2)*1.1),6)</f>
        <v>2.4750000000000001</v>
      </c>
      <c r="DD161" t="s">
        <v>3</v>
      </c>
      <c r="DE161" t="s">
        <v>3</v>
      </c>
      <c r="DF161">
        <f>ROUND(ROUND(AE161,2)*CX161,2)</f>
        <v>0</v>
      </c>
      <c r="DG161">
        <f>ROUND(ROUND(AF161*AJ161,2)*CX161,2)</f>
        <v>132.54</v>
      </c>
      <c r="DH161">
        <f>ROUND(ROUND(AG161*AK161,2)*CX161,2)</f>
        <v>83.62</v>
      </c>
      <c r="DI161">
        <f t="shared" si="62"/>
        <v>0</v>
      </c>
      <c r="DJ161">
        <f>DG161</f>
        <v>132.54</v>
      </c>
      <c r="DK161">
        <v>0</v>
      </c>
      <c r="DL161" t="s">
        <v>581</v>
      </c>
      <c r="DM161">
        <v>0</v>
      </c>
      <c r="DN161" t="s">
        <v>577</v>
      </c>
      <c r="DO161">
        <v>10.220000000000001</v>
      </c>
    </row>
    <row r="162" spans="1:119" x14ac:dyDescent="0.2">
      <c r="A162">
        <f>ROW(Source!A310)</f>
        <v>310</v>
      </c>
      <c r="B162">
        <v>45965916</v>
      </c>
      <c r="C162">
        <v>45966928</v>
      </c>
      <c r="D162">
        <v>45156839</v>
      </c>
      <c r="E162">
        <v>1</v>
      </c>
      <c r="F162">
        <v>1</v>
      </c>
      <c r="G162">
        <v>1080</v>
      </c>
      <c r="H162">
        <v>2</v>
      </c>
      <c r="I162" t="s">
        <v>615</v>
      </c>
      <c r="J162" t="s">
        <v>616</v>
      </c>
      <c r="K162" t="s">
        <v>617</v>
      </c>
      <c r="L162">
        <v>1368</v>
      </c>
      <c r="N162">
        <v>1011</v>
      </c>
      <c r="O162" t="s">
        <v>155</v>
      </c>
      <c r="P162" t="s">
        <v>155</v>
      </c>
      <c r="Q162">
        <v>1</v>
      </c>
      <c r="W162">
        <v>0</v>
      </c>
      <c r="X162">
        <v>1087580389</v>
      </c>
      <c r="Y162">
        <f>(AT162*1.1)</f>
        <v>4.4000000000000004E-2</v>
      </c>
      <c r="AA162">
        <v>0</v>
      </c>
      <c r="AB162">
        <v>2706.94</v>
      </c>
      <c r="AC162">
        <v>998.84</v>
      </c>
      <c r="AD162">
        <v>0</v>
      </c>
      <c r="AE162">
        <v>0</v>
      </c>
      <c r="AF162">
        <v>179.17</v>
      </c>
      <c r="AG162">
        <v>16.93</v>
      </c>
      <c r="AH162">
        <v>0</v>
      </c>
      <c r="AI162">
        <v>1</v>
      </c>
      <c r="AJ162">
        <v>14.43</v>
      </c>
      <c r="AK162">
        <v>56.35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0.04</v>
      </c>
      <c r="AU162" t="s">
        <v>32</v>
      </c>
      <c r="AV162">
        <v>0</v>
      </c>
      <c r="AW162">
        <v>2</v>
      </c>
      <c r="AX162">
        <v>45967698</v>
      </c>
      <c r="AY162">
        <v>1</v>
      </c>
      <c r="AZ162">
        <v>0</v>
      </c>
      <c r="BA162">
        <v>339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ROUND(Y162*Source!I310*DO162,9)</f>
        <v>0.44695200000000002</v>
      </c>
      <c r="CX162">
        <f>ROUND(Y162*Source!I310,9)</f>
        <v>2.64E-2</v>
      </c>
      <c r="CY162">
        <f>AB162</f>
        <v>2706.94</v>
      </c>
      <c r="CZ162">
        <f>AF162</f>
        <v>179.17</v>
      </c>
      <c r="DA162">
        <f>AJ162</f>
        <v>14.43</v>
      </c>
      <c r="DB162">
        <f>ROUND((ROUND(AT162*CZ162,2)*1.1),6)</f>
        <v>7.8869999999999996</v>
      </c>
      <c r="DC162">
        <f>ROUND((ROUND(AT162*AG162,2)*1.1),6)</f>
        <v>0.748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68.260000000000005</v>
      </c>
      <c r="DH162">
        <f>ROUND(ROUND(AG162*AK162,2)*CX162,2)</f>
        <v>25.19</v>
      </c>
      <c r="DI162">
        <f t="shared" si="62"/>
        <v>0</v>
      </c>
      <c r="DJ162">
        <f>DG162</f>
        <v>68.260000000000005</v>
      </c>
      <c r="DK162">
        <v>0</v>
      </c>
      <c r="DL162" t="s">
        <v>581</v>
      </c>
      <c r="DM162">
        <v>0</v>
      </c>
      <c r="DN162" t="s">
        <v>577</v>
      </c>
      <c r="DO162">
        <v>16.93</v>
      </c>
    </row>
    <row r="163" spans="1:119" x14ac:dyDescent="0.2">
      <c r="A163">
        <f>ROW(Source!A310)</f>
        <v>310</v>
      </c>
      <c r="B163">
        <v>45965916</v>
      </c>
      <c r="C163">
        <v>45966928</v>
      </c>
      <c r="D163">
        <v>45125771</v>
      </c>
      <c r="E163">
        <v>1</v>
      </c>
      <c r="F163">
        <v>1</v>
      </c>
      <c r="G163">
        <v>1080</v>
      </c>
      <c r="H163">
        <v>3</v>
      </c>
      <c r="I163" t="s">
        <v>757</v>
      </c>
      <c r="J163" t="s">
        <v>758</v>
      </c>
      <c r="K163" t="s">
        <v>759</v>
      </c>
      <c r="L163">
        <v>1339</v>
      </c>
      <c r="N163">
        <v>1007</v>
      </c>
      <c r="O163" t="s">
        <v>77</v>
      </c>
      <c r="P163" t="s">
        <v>77</v>
      </c>
      <c r="Q163">
        <v>1</v>
      </c>
      <c r="W163">
        <v>0</v>
      </c>
      <c r="X163">
        <v>1565098517</v>
      </c>
      <c r="Y163">
        <f>AT163</f>
        <v>0.08</v>
      </c>
      <c r="AA163">
        <v>820.22</v>
      </c>
      <c r="AB163">
        <v>0</v>
      </c>
      <c r="AC163">
        <v>0</v>
      </c>
      <c r="AD163">
        <v>0</v>
      </c>
      <c r="AE163">
        <v>53.42</v>
      </c>
      <c r="AF163">
        <v>0</v>
      </c>
      <c r="AG163">
        <v>0</v>
      </c>
      <c r="AH163">
        <v>0</v>
      </c>
      <c r="AI163">
        <v>14.23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0.08</v>
      </c>
      <c r="AU163" t="s">
        <v>3</v>
      </c>
      <c r="AV163">
        <v>0</v>
      </c>
      <c r="AW163">
        <v>2</v>
      </c>
      <c r="AX163">
        <v>45967699</v>
      </c>
      <c r="AY163">
        <v>1</v>
      </c>
      <c r="AZ163">
        <v>0</v>
      </c>
      <c r="BA163">
        <v>340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ROUND(Y163*Source!I310,9)</f>
        <v>4.8000000000000001E-2</v>
      </c>
      <c r="CY163">
        <f>AA163</f>
        <v>820.22</v>
      </c>
      <c r="CZ163">
        <f>AE163</f>
        <v>53.42</v>
      </c>
      <c r="DA163">
        <f>AI163</f>
        <v>14.23</v>
      </c>
      <c r="DB163">
        <f>ROUND(ROUND(AT163*CZ163,2),6)</f>
        <v>4.2699999999999996</v>
      </c>
      <c r="DC163">
        <f>ROUND(ROUND(AT163*AG163,2),6)</f>
        <v>0</v>
      </c>
      <c r="DD163" t="s">
        <v>3</v>
      </c>
      <c r="DE163" t="s">
        <v>3</v>
      </c>
      <c r="DF163">
        <f>ROUND(ROUND(AE163*AI163,2)*CX163,2)</f>
        <v>36.49</v>
      </c>
      <c r="DG163">
        <f>ROUND(ROUND(AF163,2)*CX163,2)</f>
        <v>0</v>
      </c>
      <c r="DH163">
        <f>ROUND(ROUND(AG163,2)*CX163,2)</f>
        <v>0</v>
      </c>
      <c r="DI163">
        <f t="shared" si="62"/>
        <v>0</v>
      </c>
      <c r="DJ163">
        <f>DF163</f>
        <v>36.49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ROW(Source!A310)</f>
        <v>310</v>
      </c>
      <c r="B164">
        <v>45965916</v>
      </c>
      <c r="C164">
        <v>45966928</v>
      </c>
      <c r="D164">
        <v>45126037</v>
      </c>
      <c r="E164">
        <v>1</v>
      </c>
      <c r="F164">
        <v>1</v>
      </c>
      <c r="G164">
        <v>1080</v>
      </c>
      <c r="H164">
        <v>3</v>
      </c>
      <c r="I164" t="s">
        <v>760</v>
      </c>
      <c r="J164" t="s">
        <v>761</v>
      </c>
      <c r="K164" t="s">
        <v>762</v>
      </c>
      <c r="L164">
        <v>1339</v>
      </c>
      <c r="N164">
        <v>1007</v>
      </c>
      <c r="O164" t="s">
        <v>77</v>
      </c>
      <c r="P164" t="s">
        <v>77</v>
      </c>
      <c r="Q164">
        <v>1</v>
      </c>
      <c r="W164">
        <v>0</v>
      </c>
      <c r="X164">
        <v>-388798825</v>
      </c>
      <c r="Y164">
        <f>AT164</f>
        <v>0.76</v>
      </c>
      <c r="AA164">
        <v>109.33</v>
      </c>
      <c r="AB164">
        <v>0</v>
      </c>
      <c r="AC164">
        <v>0</v>
      </c>
      <c r="AD164">
        <v>0</v>
      </c>
      <c r="AE164">
        <v>5.82</v>
      </c>
      <c r="AF164">
        <v>0</v>
      </c>
      <c r="AG164">
        <v>0</v>
      </c>
      <c r="AH164">
        <v>0</v>
      </c>
      <c r="AI164">
        <v>17.41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0.76</v>
      </c>
      <c r="AU164" t="s">
        <v>3</v>
      </c>
      <c r="AV164">
        <v>0</v>
      </c>
      <c r="AW164">
        <v>2</v>
      </c>
      <c r="AX164">
        <v>45967700</v>
      </c>
      <c r="AY164">
        <v>1</v>
      </c>
      <c r="AZ164">
        <v>0</v>
      </c>
      <c r="BA164">
        <v>341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ROUND(Y164*Source!I310,9)</f>
        <v>0.45600000000000002</v>
      </c>
      <c r="CY164">
        <f>AA164</f>
        <v>109.33</v>
      </c>
      <c r="CZ164">
        <f>AE164</f>
        <v>5.82</v>
      </c>
      <c r="DA164">
        <f>AI164</f>
        <v>17.41</v>
      </c>
      <c r="DB164">
        <f>ROUND(ROUND(AT164*CZ164,2),6)</f>
        <v>4.42</v>
      </c>
      <c r="DC164">
        <f>ROUND(ROUND(AT164*AG164,2),6)</f>
        <v>0</v>
      </c>
      <c r="DD164" t="s">
        <v>3</v>
      </c>
      <c r="DE164" t="s">
        <v>3</v>
      </c>
      <c r="DF164">
        <f>ROUND(ROUND(AE164*AI164,2)*CX164,2)</f>
        <v>46.21</v>
      </c>
      <c r="DG164">
        <f>ROUND(ROUND(AF164,2)*CX164,2)</f>
        <v>0</v>
      </c>
      <c r="DH164">
        <f>ROUND(ROUND(AG164,2)*CX164,2)</f>
        <v>0</v>
      </c>
      <c r="DI164">
        <f t="shared" si="62"/>
        <v>0</v>
      </c>
      <c r="DJ164">
        <f>DF164</f>
        <v>46.21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ROW(Source!A311)</f>
        <v>311</v>
      </c>
      <c r="B165">
        <v>45965916</v>
      </c>
      <c r="C165">
        <v>45966941</v>
      </c>
      <c r="D165">
        <v>45086191</v>
      </c>
      <c r="E165">
        <v>1080</v>
      </c>
      <c r="F165">
        <v>1</v>
      </c>
      <c r="G165">
        <v>1080</v>
      </c>
      <c r="H165">
        <v>1</v>
      </c>
      <c r="I165" t="s">
        <v>575</v>
      </c>
      <c r="J165" t="s">
        <v>3</v>
      </c>
      <c r="K165" t="s">
        <v>576</v>
      </c>
      <c r="L165">
        <v>1191</v>
      </c>
      <c r="N165">
        <v>1013</v>
      </c>
      <c r="O165" t="s">
        <v>577</v>
      </c>
      <c r="P165" t="s">
        <v>577</v>
      </c>
      <c r="Q165">
        <v>1</v>
      </c>
      <c r="W165">
        <v>0</v>
      </c>
      <c r="X165">
        <v>476480486</v>
      </c>
      <c r="Y165">
        <f>(AT165*1.1)</f>
        <v>101.97000000000001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5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92.7</v>
      </c>
      <c r="AU165" t="s">
        <v>32</v>
      </c>
      <c r="AV165">
        <v>1</v>
      </c>
      <c r="AW165">
        <v>2</v>
      </c>
      <c r="AX165">
        <v>45967701</v>
      </c>
      <c r="AY165">
        <v>1</v>
      </c>
      <c r="AZ165">
        <v>0</v>
      </c>
      <c r="BA165">
        <v>342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ROUND(AT165*Source!I311*AH165*AL165,2)</f>
        <v>0</v>
      </c>
      <c r="CV165">
        <f>ROUND(Y165*Source!I311,9)</f>
        <v>0.47925899999999999</v>
      </c>
      <c r="CW165">
        <v>0</v>
      </c>
      <c r="CX165">
        <f>ROUND(Y165*Source!I311,9)</f>
        <v>0.47925899999999999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ROUND((ROUND(AT165*CZ165,2)*1.1),6)</f>
        <v>0</v>
      </c>
      <c r="DC165">
        <f>ROUND((ROUND(AT165*AG165,2)*1.1),6)</f>
        <v>0</v>
      </c>
      <c r="DD165" t="s">
        <v>3</v>
      </c>
      <c r="DE165" t="s">
        <v>3</v>
      </c>
      <c r="DF165">
        <f>ROUND(ROUND(AE165,2)*CX165,2)</f>
        <v>0</v>
      </c>
      <c r="DG165">
        <f>ROUND(ROUND(AF165,2)*CX165,2)</f>
        <v>0</v>
      </c>
      <c r="DH165">
        <f>ROUND(ROUND(AG165,2)*CX165,2)</f>
        <v>0</v>
      </c>
      <c r="DI165">
        <f t="shared" si="62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5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46023875</v>
      </c>
      <c r="C1">
        <v>46023842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575</v>
      </c>
      <c r="J1" t="s">
        <v>3</v>
      </c>
      <c r="K1" t="s">
        <v>576</v>
      </c>
      <c r="L1">
        <v>1191</v>
      </c>
      <c r="N1">
        <v>1013</v>
      </c>
      <c r="O1" t="s">
        <v>577</v>
      </c>
      <c r="P1" t="s">
        <v>577</v>
      </c>
      <c r="Q1">
        <v>1</v>
      </c>
      <c r="X1">
        <v>0.56999999999999995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32</v>
      </c>
      <c r="AG1">
        <v>0.627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46023876</v>
      </c>
      <c r="C2">
        <v>46023842</v>
      </c>
      <c r="D2">
        <v>45156784</v>
      </c>
      <c r="E2">
        <v>1</v>
      </c>
      <c r="F2">
        <v>1</v>
      </c>
      <c r="G2">
        <v>1080</v>
      </c>
      <c r="H2">
        <v>2</v>
      </c>
      <c r="I2" t="s">
        <v>578</v>
      </c>
      <c r="J2" t="s">
        <v>579</v>
      </c>
      <c r="K2" t="s">
        <v>580</v>
      </c>
      <c r="L2">
        <v>1368</v>
      </c>
      <c r="N2">
        <v>1011</v>
      </c>
      <c r="O2" t="s">
        <v>155</v>
      </c>
      <c r="P2" t="s">
        <v>155</v>
      </c>
      <c r="Q2">
        <v>1</v>
      </c>
      <c r="X2">
        <v>0.11</v>
      </c>
      <c r="Y2">
        <v>0</v>
      </c>
      <c r="Z2">
        <v>166.1</v>
      </c>
      <c r="AA2">
        <v>16.93</v>
      </c>
      <c r="AB2">
        <v>0</v>
      </c>
      <c r="AC2">
        <v>0</v>
      </c>
      <c r="AD2">
        <v>1</v>
      </c>
      <c r="AE2">
        <v>0</v>
      </c>
      <c r="AF2" t="s">
        <v>32</v>
      </c>
      <c r="AG2">
        <v>0.12100000000000001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46023877</v>
      </c>
      <c r="C3">
        <v>46023842</v>
      </c>
      <c r="D3">
        <v>45156765</v>
      </c>
      <c r="E3">
        <v>1</v>
      </c>
      <c r="F3">
        <v>1</v>
      </c>
      <c r="G3">
        <v>1080</v>
      </c>
      <c r="H3">
        <v>2</v>
      </c>
      <c r="I3" t="s">
        <v>582</v>
      </c>
      <c r="J3" t="s">
        <v>583</v>
      </c>
      <c r="K3" t="s">
        <v>584</v>
      </c>
      <c r="L3">
        <v>1368</v>
      </c>
      <c r="N3">
        <v>1011</v>
      </c>
      <c r="O3" t="s">
        <v>155</v>
      </c>
      <c r="P3" t="s">
        <v>155</v>
      </c>
      <c r="Q3">
        <v>1</v>
      </c>
      <c r="X3">
        <v>2.2200000000000002</v>
      </c>
      <c r="Y3">
        <v>0</v>
      </c>
      <c r="Z3">
        <v>245.8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32</v>
      </c>
      <c r="AG3">
        <v>2.4420000000000006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46023846</v>
      </c>
      <c r="C4">
        <v>45966030</v>
      </c>
      <c r="D4">
        <v>45086191</v>
      </c>
      <c r="E4">
        <v>1080</v>
      </c>
      <c r="F4">
        <v>1</v>
      </c>
      <c r="G4">
        <v>1080</v>
      </c>
      <c r="H4">
        <v>1</v>
      </c>
      <c r="I4" t="s">
        <v>575</v>
      </c>
      <c r="J4" t="s">
        <v>3</v>
      </c>
      <c r="K4" t="s">
        <v>576</v>
      </c>
      <c r="L4">
        <v>1191</v>
      </c>
      <c r="N4">
        <v>1013</v>
      </c>
      <c r="O4" t="s">
        <v>577</v>
      </c>
      <c r="P4" t="s">
        <v>577</v>
      </c>
      <c r="Q4">
        <v>1</v>
      </c>
      <c r="X4">
        <v>0.56999999999999995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32</v>
      </c>
      <c r="AG4">
        <v>0.627</v>
      </c>
      <c r="AH4">
        <v>2</v>
      </c>
      <c r="AI4">
        <v>45966031</v>
      </c>
      <c r="AJ4">
        <v>1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46023847</v>
      </c>
      <c r="C5">
        <v>45966030</v>
      </c>
      <c r="D5">
        <v>45156762</v>
      </c>
      <c r="E5">
        <v>1</v>
      </c>
      <c r="F5">
        <v>1</v>
      </c>
      <c r="G5">
        <v>1080</v>
      </c>
      <c r="H5">
        <v>2</v>
      </c>
      <c r="I5" t="s">
        <v>763</v>
      </c>
      <c r="J5" t="s">
        <v>764</v>
      </c>
      <c r="K5" t="s">
        <v>765</v>
      </c>
      <c r="L5">
        <v>1368</v>
      </c>
      <c r="N5">
        <v>1011</v>
      </c>
      <c r="O5" t="s">
        <v>155</v>
      </c>
      <c r="P5" t="s">
        <v>155</v>
      </c>
      <c r="Q5">
        <v>1</v>
      </c>
      <c r="X5">
        <v>5.7</v>
      </c>
      <c r="Y5">
        <v>0</v>
      </c>
      <c r="Z5">
        <v>156.56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32</v>
      </c>
      <c r="AG5">
        <v>6.2700000000000005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46023848</v>
      </c>
      <c r="C6">
        <v>45966030</v>
      </c>
      <c r="D6">
        <v>45156783</v>
      </c>
      <c r="E6">
        <v>1</v>
      </c>
      <c r="F6">
        <v>1</v>
      </c>
      <c r="G6">
        <v>1080</v>
      </c>
      <c r="H6">
        <v>2</v>
      </c>
      <c r="I6" t="s">
        <v>766</v>
      </c>
      <c r="J6" t="s">
        <v>767</v>
      </c>
      <c r="K6" t="s">
        <v>768</v>
      </c>
      <c r="L6">
        <v>1368</v>
      </c>
      <c r="N6">
        <v>1011</v>
      </c>
      <c r="O6" t="s">
        <v>155</v>
      </c>
      <c r="P6" t="s">
        <v>155</v>
      </c>
      <c r="Q6">
        <v>1</v>
      </c>
      <c r="X6">
        <v>0.2</v>
      </c>
      <c r="Y6">
        <v>0</v>
      </c>
      <c r="Z6">
        <v>145.59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32</v>
      </c>
      <c r="AG6">
        <v>0.22000000000000003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46023853</v>
      </c>
      <c r="C7">
        <v>46023852</v>
      </c>
      <c r="D7">
        <v>45086191</v>
      </c>
      <c r="E7">
        <v>1080</v>
      </c>
      <c r="F7">
        <v>1</v>
      </c>
      <c r="G7">
        <v>1080</v>
      </c>
      <c r="H7">
        <v>1</v>
      </c>
      <c r="I7" t="s">
        <v>575</v>
      </c>
      <c r="J7" t="s">
        <v>3</v>
      </c>
      <c r="K7" t="s">
        <v>576</v>
      </c>
      <c r="L7">
        <v>1191</v>
      </c>
      <c r="N7">
        <v>1013</v>
      </c>
      <c r="O7" t="s">
        <v>577</v>
      </c>
      <c r="P7" t="s">
        <v>577</v>
      </c>
      <c r="Q7">
        <v>1</v>
      </c>
      <c r="X7">
        <v>0.56999999999999995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32</v>
      </c>
      <c r="AG7">
        <v>0.627</v>
      </c>
      <c r="AH7">
        <v>2</v>
      </c>
      <c r="AI7">
        <v>46023853</v>
      </c>
      <c r="AJ7">
        <v>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46023854</v>
      </c>
      <c r="C8">
        <v>46023852</v>
      </c>
      <c r="D8">
        <v>45156765</v>
      </c>
      <c r="E8">
        <v>1</v>
      </c>
      <c r="F8">
        <v>1</v>
      </c>
      <c r="G8">
        <v>1080</v>
      </c>
      <c r="H8">
        <v>2</v>
      </c>
      <c r="I8" t="s">
        <v>582</v>
      </c>
      <c r="J8" t="s">
        <v>583</v>
      </c>
      <c r="K8" t="s">
        <v>584</v>
      </c>
      <c r="L8">
        <v>1368</v>
      </c>
      <c r="N8">
        <v>1011</v>
      </c>
      <c r="O8" t="s">
        <v>155</v>
      </c>
      <c r="P8" t="s">
        <v>155</v>
      </c>
      <c r="Q8">
        <v>1</v>
      </c>
      <c r="X8">
        <v>1.94</v>
      </c>
      <c r="Y8">
        <v>0</v>
      </c>
      <c r="Z8">
        <v>245.8</v>
      </c>
      <c r="AA8">
        <v>16.93</v>
      </c>
      <c r="AB8">
        <v>0</v>
      </c>
      <c r="AC8">
        <v>0</v>
      </c>
      <c r="AD8">
        <v>1</v>
      </c>
      <c r="AE8">
        <v>0</v>
      </c>
      <c r="AF8" t="s">
        <v>32</v>
      </c>
      <c r="AG8">
        <v>2.1339999999999999</v>
      </c>
      <c r="AH8">
        <v>2</v>
      </c>
      <c r="AI8">
        <v>46023854</v>
      </c>
      <c r="AJ8">
        <v>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45971961</v>
      </c>
      <c r="C9">
        <v>45966037</v>
      </c>
      <c r="D9">
        <v>45086191</v>
      </c>
      <c r="E9">
        <v>1080</v>
      </c>
      <c r="F9">
        <v>1</v>
      </c>
      <c r="G9">
        <v>1080</v>
      </c>
      <c r="H9">
        <v>1</v>
      </c>
      <c r="I9" t="s">
        <v>575</v>
      </c>
      <c r="J9" t="s">
        <v>3</v>
      </c>
      <c r="K9" t="s">
        <v>576</v>
      </c>
      <c r="L9">
        <v>1191</v>
      </c>
      <c r="N9">
        <v>1013</v>
      </c>
      <c r="O9" t="s">
        <v>577</v>
      </c>
      <c r="P9" t="s">
        <v>577</v>
      </c>
      <c r="Q9">
        <v>1</v>
      </c>
      <c r="X9">
        <v>0.56999999999999995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32</v>
      </c>
      <c r="AG9">
        <v>0.627</v>
      </c>
      <c r="AH9">
        <v>2</v>
      </c>
      <c r="AI9">
        <v>45966038</v>
      </c>
      <c r="AJ9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45971962</v>
      </c>
      <c r="C10">
        <v>45966037</v>
      </c>
      <c r="D10">
        <v>45156762</v>
      </c>
      <c r="E10">
        <v>1</v>
      </c>
      <c r="F10">
        <v>1</v>
      </c>
      <c r="G10">
        <v>1080</v>
      </c>
      <c r="H10">
        <v>2</v>
      </c>
      <c r="I10" t="s">
        <v>763</v>
      </c>
      <c r="J10" t="s">
        <v>764</v>
      </c>
      <c r="K10" t="s">
        <v>765</v>
      </c>
      <c r="L10">
        <v>1368</v>
      </c>
      <c r="N10">
        <v>1011</v>
      </c>
      <c r="O10" t="s">
        <v>155</v>
      </c>
      <c r="P10" t="s">
        <v>155</v>
      </c>
      <c r="Q10">
        <v>1</v>
      </c>
      <c r="X10">
        <v>4.97</v>
      </c>
      <c r="Y10">
        <v>0</v>
      </c>
      <c r="Z10">
        <v>156.56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32</v>
      </c>
      <c r="AG10">
        <v>5.4670000000000005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45967347</v>
      </c>
      <c r="C11">
        <v>45966042</v>
      </c>
      <c r="D11">
        <v>45086191</v>
      </c>
      <c r="E11">
        <v>1080</v>
      </c>
      <c r="F11">
        <v>1</v>
      </c>
      <c r="G11">
        <v>1080</v>
      </c>
      <c r="H11">
        <v>1</v>
      </c>
      <c r="I11" t="s">
        <v>575</v>
      </c>
      <c r="J11" t="s">
        <v>3</v>
      </c>
      <c r="K11" t="s">
        <v>576</v>
      </c>
      <c r="L11">
        <v>1191</v>
      </c>
      <c r="N11">
        <v>1013</v>
      </c>
      <c r="O11" t="s">
        <v>577</v>
      </c>
      <c r="P11" t="s">
        <v>577</v>
      </c>
      <c r="Q11">
        <v>1</v>
      </c>
      <c r="X11">
        <v>192.7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32</v>
      </c>
      <c r="AG11">
        <v>211.97</v>
      </c>
      <c r="AH11">
        <v>2</v>
      </c>
      <c r="AI11">
        <v>45966043</v>
      </c>
      <c r="AJ11">
        <v>8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46060210</v>
      </c>
      <c r="C12">
        <v>46060209</v>
      </c>
      <c r="D12">
        <v>45086191</v>
      </c>
      <c r="E12">
        <v>1080</v>
      </c>
      <c r="F12">
        <v>1</v>
      </c>
      <c r="G12">
        <v>1080</v>
      </c>
      <c r="H12">
        <v>1</v>
      </c>
      <c r="I12" t="s">
        <v>575</v>
      </c>
      <c r="J12" t="s">
        <v>3</v>
      </c>
      <c r="K12" t="s">
        <v>576</v>
      </c>
      <c r="L12">
        <v>1191</v>
      </c>
      <c r="N12">
        <v>1013</v>
      </c>
      <c r="O12" t="s">
        <v>577</v>
      </c>
      <c r="P12" t="s">
        <v>577</v>
      </c>
      <c r="Q12">
        <v>1</v>
      </c>
      <c r="X12">
        <v>0.56999999999999995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58</v>
      </c>
      <c r="AG12">
        <v>0.3135</v>
      </c>
      <c r="AH12">
        <v>2</v>
      </c>
      <c r="AI12">
        <v>46060210</v>
      </c>
      <c r="AJ12">
        <v>9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46060211</v>
      </c>
      <c r="C13">
        <v>46060209</v>
      </c>
      <c r="D13">
        <v>45156765</v>
      </c>
      <c r="E13">
        <v>1</v>
      </c>
      <c r="F13">
        <v>1</v>
      </c>
      <c r="G13">
        <v>1080</v>
      </c>
      <c r="H13">
        <v>2</v>
      </c>
      <c r="I13" t="s">
        <v>582</v>
      </c>
      <c r="J13" t="s">
        <v>583</v>
      </c>
      <c r="K13" t="s">
        <v>584</v>
      </c>
      <c r="L13">
        <v>1368</v>
      </c>
      <c r="N13">
        <v>1011</v>
      </c>
      <c r="O13" t="s">
        <v>155</v>
      </c>
      <c r="P13" t="s">
        <v>155</v>
      </c>
      <c r="Q13">
        <v>1</v>
      </c>
      <c r="X13">
        <v>1.94</v>
      </c>
      <c r="Y13">
        <v>0</v>
      </c>
      <c r="Z13">
        <v>245.8</v>
      </c>
      <c r="AA13">
        <v>16.93</v>
      </c>
      <c r="AB13">
        <v>0</v>
      </c>
      <c r="AC13">
        <v>0</v>
      </c>
      <c r="AD13">
        <v>1</v>
      </c>
      <c r="AE13">
        <v>0</v>
      </c>
      <c r="AF13" t="s">
        <v>57</v>
      </c>
      <c r="AG13">
        <v>1.9205999999999999</v>
      </c>
      <c r="AH13">
        <v>2</v>
      </c>
      <c r="AI13">
        <v>46060211</v>
      </c>
      <c r="AJ13">
        <v>10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45971963</v>
      </c>
      <c r="C14">
        <v>45966045</v>
      </c>
      <c r="D14">
        <v>45086191</v>
      </c>
      <c r="E14">
        <v>1080</v>
      </c>
      <c r="F14">
        <v>1</v>
      </c>
      <c r="G14">
        <v>1080</v>
      </c>
      <c r="H14">
        <v>1</v>
      </c>
      <c r="I14" t="s">
        <v>575</v>
      </c>
      <c r="J14" t="s">
        <v>3</v>
      </c>
      <c r="K14" t="s">
        <v>576</v>
      </c>
      <c r="L14">
        <v>1191</v>
      </c>
      <c r="N14">
        <v>1013</v>
      </c>
      <c r="O14" t="s">
        <v>577</v>
      </c>
      <c r="P14" t="s">
        <v>577</v>
      </c>
      <c r="Q14">
        <v>1</v>
      </c>
      <c r="X14">
        <v>0.56999999999999995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60</v>
      </c>
      <c r="AG14">
        <v>0.3135</v>
      </c>
      <c r="AH14">
        <v>2</v>
      </c>
      <c r="AI14">
        <v>45966046</v>
      </c>
      <c r="AJ14">
        <v>11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ROW(Source!A35)</f>
        <v>35</v>
      </c>
      <c r="B15">
        <v>45971964</v>
      </c>
      <c r="C15">
        <v>45966045</v>
      </c>
      <c r="D15">
        <v>45156762</v>
      </c>
      <c r="E15">
        <v>1</v>
      </c>
      <c r="F15">
        <v>1</v>
      </c>
      <c r="G15">
        <v>1080</v>
      </c>
      <c r="H15">
        <v>2</v>
      </c>
      <c r="I15" t="s">
        <v>763</v>
      </c>
      <c r="J15" t="s">
        <v>764</v>
      </c>
      <c r="K15" t="s">
        <v>765</v>
      </c>
      <c r="L15">
        <v>1368</v>
      </c>
      <c r="N15">
        <v>1011</v>
      </c>
      <c r="O15" t="s">
        <v>155</v>
      </c>
      <c r="P15" t="s">
        <v>155</v>
      </c>
      <c r="Q15">
        <v>1</v>
      </c>
      <c r="X15">
        <v>4.97</v>
      </c>
      <c r="Y15">
        <v>0</v>
      </c>
      <c r="Z15">
        <v>156.56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57</v>
      </c>
      <c r="AG15">
        <v>4.920300000000001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45967351</v>
      </c>
      <c r="C16">
        <v>45966052</v>
      </c>
      <c r="D16">
        <v>45086191</v>
      </c>
      <c r="E16">
        <v>1080</v>
      </c>
      <c r="F16">
        <v>1</v>
      </c>
      <c r="G16">
        <v>1080</v>
      </c>
      <c r="H16">
        <v>1</v>
      </c>
      <c r="I16" t="s">
        <v>575</v>
      </c>
      <c r="J16" t="s">
        <v>3</v>
      </c>
      <c r="K16" t="s">
        <v>576</v>
      </c>
      <c r="L16">
        <v>1191</v>
      </c>
      <c r="N16">
        <v>1013</v>
      </c>
      <c r="O16" t="s">
        <v>577</v>
      </c>
      <c r="P16" t="s">
        <v>577</v>
      </c>
      <c r="Q16">
        <v>1</v>
      </c>
      <c r="X16">
        <v>10.8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32</v>
      </c>
      <c r="AG16">
        <v>11.880000000000003</v>
      </c>
      <c r="AH16">
        <v>2</v>
      </c>
      <c r="AI16">
        <v>45966053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45967352</v>
      </c>
      <c r="C17">
        <v>45966052</v>
      </c>
      <c r="D17">
        <v>45157198</v>
      </c>
      <c r="E17">
        <v>1</v>
      </c>
      <c r="F17">
        <v>1</v>
      </c>
      <c r="G17">
        <v>1080</v>
      </c>
      <c r="H17">
        <v>2</v>
      </c>
      <c r="I17" t="s">
        <v>585</v>
      </c>
      <c r="J17" t="s">
        <v>586</v>
      </c>
      <c r="K17" t="s">
        <v>587</v>
      </c>
      <c r="L17">
        <v>1368</v>
      </c>
      <c r="N17">
        <v>1011</v>
      </c>
      <c r="O17" t="s">
        <v>155</v>
      </c>
      <c r="P17" t="s">
        <v>155</v>
      </c>
      <c r="Q17">
        <v>1</v>
      </c>
      <c r="X17">
        <v>10.5</v>
      </c>
      <c r="Y17">
        <v>0</v>
      </c>
      <c r="Z17">
        <v>41.45</v>
      </c>
      <c r="AA17">
        <v>12.62</v>
      </c>
      <c r="AB17">
        <v>0</v>
      </c>
      <c r="AC17">
        <v>0</v>
      </c>
      <c r="AD17">
        <v>1</v>
      </c>
      <c r="AE17">
        <v>0</v>
      </c>
      <c r="AF17" t="s">
        <v>32</v>
      </c>
      <c r="AG17">
        <v>11.55</v>
      </c>
      <c r="AH17">
        <v>2</v>
      </c>
      <c r="AI17">
        <v>45966054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45967353</v>
      </c>
      <c r="C18">
        <v>45966052</v>
      </c>
      <c r="D18">
        <v>45157648</v>
      </c>
      <c r="E18">
        <v>1</v>
      </c>
      <c r="F18">
        <v>1</v>
      </c>
      <c r="G18">
        <v>1080</v>
      </c>
      <c r="H18">
        <v>2</v>
      </c>
      <c r="I18" t="s">
        <v>588</v>
      </c>
      <c r="J18" t="s">
        <v>589</v>
      </c>
      <c r="K18" t="s">
        <v>590</v>
      </c>
      <c r="L18">
        <v>1368</v>
      </c>
      <c r="N18">
        <v>1011</v>
      </c>
      <c r="O18" t="s">
        <v>155</v>
      </c>
      <c r="P18" t="s">
        <v>155</v>
      </c>
      <c r="Q18">
        <v>1</v>
      </c>
      <c r="X18">
        <v>10.5</v>
      </c>
      <c r="Y18">
        <v>0</v>
      </c>
      <c r="Z18">
        <v>0.2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32</v>
      </c>
      <c r="AG18">
        <v>11.55</v>
      </c>
      <c r="AH18">
        <v>2</v>
      </c>
      <c r="AI18">
        <v>45966055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45967354</v>
      </c>
      <c r="C19">
        <v>45966060</v>
      </c>
      <c r="D19">
        <v>45086191</v>
      </c>
      <c r="E19">
        <v>1080</v>
      </c>
      <c r="F19">
        <v>1</v>
      </c>
      <c r="G19">
        <v>1080</v>
      </c>
      <c r="H19">
        <v>1</v>
      </c>
      <c r="I19" t="s">
        <v>575</v>
      </c>
      <c r="J19" t="s">
        <v>3</v>
      </c>
      <c r="K19" t="s">
        <v>576</v>
      </c>
      <c r="L19">
        <v>1191</v>
      </c>
      <c r="N19">
        <v>1013</v>
      </c>
      <c r="O19" t="s">
        <v>577</v>
      </c>
      <c r="P19" t="s">
        <v>577</v>
      </c>
      <c r="Q19">
        <v>1</v>
      </c>
      <c r="X19">
        <v>0.78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32</v>
      </c>
      <c r="AG19">
        <v>0.8580000000000001</v>
      </c>
      <c r="AH19">
        <v>2</v>
      </c>
      <c r="AI19">
        <v>45966061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45967355</v>
      </c>
      <c r="C20">
        <v>45966060</v>
      </c>
      <c r="D20">
        <v>45157201</v>
      </c>
      <c r="E20">
        <v>1</v>
      </c>
      <c r="F20">
        <v>1</v>
      </c>
      <c r="G20">
        <v>1080</v>
      </c>
      <c r="H20">
        <v>2</v>
      </c>
      <c r="I20" t="s">
        <v>591</v>
      </c>
      <c r="J20" t="s">
        <v>592</v>
      </c>
      <c r="K20" t="s">
        <v>593</v>
      </c>
      <c r="L20">
        <v>1368</v>
      </c>
      <c r="N20">
        <v>1011</v>
      </c>
      <c r="O20" t="s">
        <v>155</v>
      </c>
      <c r="P20" t="s">
        <v>155</v>
      </c>
      <c r="Q20">
        <v>1</v>
      </c>
      <c r="X20">
        <v>0.18</v>
      </c>
      <c r="Y20">
        <v>0</v>
      </c>
      <c r="Z20">
        <v>34.479999999999997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32</v>
      </c>
      <c r="AG20">
        <v>0.19800000000000001</v>
      </c>
      <c r="AH20">
        <v>2</v>
      </c>
      <c r="AI20">
        <v>45966062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45967356</v>
      </c>
      <c r="C21">
        <v>45966060</v>
      </c>
      <c r="D21">
        <v>45157648</v>
      </c>
      <c r="E21">
        <v>1</v>
      </c>
      <c r="F21">
        <v>1</v>
      </c>
      <c r="G21">
        <v>1080</v>
      </c>
      <c r="H21">
        <v>2</v>
      </c>
      <c r="I21" t="s">
        <v>588</v>
      </c>
      <c r="J21" t="s">
        <v>589</v>
      </c>
      <c r="K21" t="s">
        <v>590</v>
      </c>
      <c r="L21">
        <v>1368</v>
      </c>
      <c r="N21">
        <v>1011</v>
      </c>
      <c r="O21" t="s">
        <v>155</v>
      </c>
      <c r="P21" t="s">
        <v>155</v>
      </c>
      <c r="Q21">
        <v>1</v>
      </c>
      <c r="X21">
        <v>0.36</v>
      </c>
      <c r="Y21">
        <v>0</v>
      </c>
      <c r="Z21">
        <v>0.2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32</v>
      </c>
      <c r="AG21">
        <v>0.39600000000000002</v>
      </c>
      <c r="AH21">
        <v>2</v>
      </c>
      <c r="AI21">
        <v>45966063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45967357</v>
      </c>
      <c r="C22">
        <v>45966060</v>
      </c>
      <c r="D22">
        <v>45156905</v>
      </c>
      <c r="E22">
        <v>1</v>
      </c>
      <c r="F22">
        <v>1</v>
      </c>
      <c r="G22">
        <v>1080</v>
      </c>
      <c r="H22">
        <v>2</v>
      </c>
      <c r="I22" t="s">
        <v>594</v>
      </c>
      <c r="J22" t="s">
        <v>595</v>
      </c>
      <c r="K22" t="s">
        <v>596</v>
      </c>
      <c r="L22">
        <v>1368</v>
      </c>
      <c r="N22">
        <v>1011</v>
      </c>
      <c r="O22" t="s">
        <v>155</v>
      </c>
      <c r="P22" t="s">
        <v>155</v>
      </c>
      <c r="Q22">
        <v>1</v>
      </c>
      <c r="X22">
        <v>7.0000000000000007E-2</v>
      </c>
      <c r="Y22">
        <v>0</v>
      </c>
      <c r="Z22">
        <v>153.94999999999999</v>
      </c>
      <c r="AA22">
        <v>14.54</v>
      </c>
      <c r="AB22">
        <v>0</v>
      </c>
      <c r="AC22">
        <v>0</v>
      </c>
      <c r="AD22">
        <v>1</v>
      </c>
      <c r="AE22">
        <v>0</v>
      </c>
      <c r="AF22" t="s">
        <v>32</v>
      </c>
      <c r="AG22">
        <v>7.7000000000000013E-2</v>
      </c>
      <c r="AH22">
        <v>2</v>
      </c>
      <c r="AI22">
        <v>45966064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45967358</v>
      </c>
      <c r="C23">
        <v>45966060</v>
      </c>
      <c r="D23">
        <v>45125839</v>
      </c>
      <c r="E23">
        <v>1</v>
      </c>
      <c r="F23">
        <v>1</v>
      </c>
      <c r="G23">
        <v>1080</v>
      </c>
      <c r="H23">
        <v>3</v>
      </c>
      <c r="I23" t="s">
        <v>271</v>
      </c>
      <c r="J23" t="s">
        <v>273</v>
      </c>
      <c r="K23" t="s">
        <v>272</v>
      </c>
      <c r="L23">
        <v>1339</v>
      </c>
      <c r="N23">
        <v>1007</v>
      </c>
      <c r="O23" t="s">
        <v>77</v>
      </c>
      <c r="P23" t="s">
        <v>77</v>
      </c>
      <c r="Q23">
        <v>1</v>
      </c>
      <c r="X23">
        <v>0.15</v>
      </c>
      <c r="Y23">
        <v>7.07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31</v>
      </c>
      <c r="AG23">
        <v>0.15</v>
      </c>
      <c r="AH23">
        <v>2</v>
      </c>
      <c r="AI23">
        <v>45966065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45967359</v>
      </c>
      <c r="C24">
        <v>45966060</v>
      </c>
      <c r="D24">
        <v>45118055</v>
      </c>
      <c r="E24">
        <v>1080</v>
      </c>
      <c r="F24">
        <v>1</v>
      </c>
      <c r="G24">
        <v>1080</v>
      </c>
      <c r="H24">
        <v>3</v>
      </c>
      <c r="I24" t="s">
        <v>769</v>
      </c>
      <c r="J24" t="s">
        <v>3</v>
      </c>
      <c r="K24" t="s">
        <v>770</v>
      </c>
      <c r="L24">
        <v>1339</v>
      </c>
      <c r="N24">
        <v>1007</v>
      </c>
      <c r="O24" t="s">
        <v>77</v>
      </c>
      <c r="P24" t="s">
        <v>77</v>
      </c>
      <c r="Q24">
        <v>1</v>
      </c>
      <c r="X24">
        <v>1.1000000000000001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31</v>
      </c>
      <c r="AG24">
        <v>1.1000000000000001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45967360</v>
      </c>
      <c r="C25">
        <v>45966074</v>
      </c>
      <c r="D25">
        <v>45086191</v>
      </c>
      <c r="E25">
        <v>1080</v>
      </c>
      <c r="F25">
        <v>1</v>
      </c>
      <c r="G25">
        <v>1080</v>
      </c>
      <c r="H25">
        <v>1</v>
      </c>
      <c r="I25" t="s">
        <v>575</v>
      </c>
      <c r="J25" t="s">
        <v>3</v>
      </c>
      <c r="K25" t="s">
        <v>576</v>
      </c>
      <c r="L25">
        <v>1191</v>
      </c>
      <c r="N25">
        <v>1013</v>
      </c>
      <c r="O25" t="s">
        <v>577</v>
      </c>
      <c r="P25" t="s">
        <v>577</v>
      </c>
      <c r="Q25">
        <v>1</v>
      </c>
      <c r="X25">
        <v>135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32</v>
      </c>
      <c r="AG25">
        <v>148.5</v>
      </c>
      <c r="AH25">
        <v>2</v>
      </c>
      <c r="AI25">
        <v>45966075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45967361</v>
      </c>
      <c r="C26">
        <v>45966074</v>
      </c>
      <c r="D26">
        <v>45157605</v>
      </c>
      <c r="E26">
        <v>1</v>
      </c>
      <c r="F26">
        <v>1</v>
      </c>
      <c r="G26">
        <v>1080</v>
      </c>
      <c r="H26">
        <v>2</v>
      </c>
      <c r="I26" t="s">
        <v>597</v>
      </c>
      <c r="J26" t="s">
        <v>598</v>
      </c>
      <c r="K26" t="s">
        <v>599</v>
      </c>
      <c r="L26">
        <v>1368</v>
      </c>
      <c r="N26">
        <v>1011</v>
      </c>
      <c r="O26" t="s">
        <v>155</v>
      </c>
      <c r="P26" t="s">
        <v>155</v>
      </c>
      <c r="Q26">
        <v>1</v>
      </c>
      <c r="X26">
        <v>0.12</v>
      </c>
      <c r="Y26">
        <v>0</v>
      </c>
      <c r="Z26">
        <v>119.07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32</v>
      </c>
      <c r="AG26">
        <v>0.13200000000000001</v>
      </c>
      <c r="AH26">
        <v>2</v>
      </c>
      <c r="AI26">
        <v>45966076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45967362</v>
      </c>
      <c r="C27">
        <v>45966074</v>
      </c>
      <c r="D27">
        <v>45157098</v>
      </c>
      <c r="E27">
        <v>1</v>
      </c>
      <c r="F27">
        <v>1</v>
      </c>
      <c r="G27">
        <v>1080</v>
      </c>
      <c r="H27">
        <v>2</v>
      </c>
      <c r="I27" t="s">
        <v>600</v>
      </c>
      <c r="J27" t="s">
        <v>601</v>
      </c>
      <c r="K27" t="s">
        <v>602</v>
      </c>
      <c r="L27">
        <v>1368</v>
      </c>
      <c r="N27">
        <v>1011</v>
      </c>
      <c r="O27" t="s">
        <v>155</v>
      </c>
      <c r="P27" t="s">
        <v>155</v>
      </c>
      <c r="Q27">
        <v>1</v>
      </c>
      <c r="X27">
        <v>5.93</v>
      </c>
      <c r="Y27">
        <v>0</v>
      </c>
      <c r="Z27">
        <v>0.23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32</v>
      </c>
      <c r="AG27">
        <v>6.5230000000000006</v>
      </c>
      <c r="AH27">
        <v>2</v>
      </c>
      <c r="AI27">
        <v>45966077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45967363</v>
      </c>
      <c r="C28">
        <v>45966074</v>
      </c>
      <c r="D28">
        <v>45125839</v>
      </c>
      <c r="E28">
        <v>1</v>
      </c>
      <c r="F28">
        <v>1</v>
      </c>
      <c r="G28">
        <v>1080</v>
      </c>
      <c r="H28">
        <v>3</v>
      </c>
      <c r="I28" t="s">
        <v>271</v>
      </c>
      <c r="J28" t="s">
        <v>273</v>
      </c>
      <c r="K28" t="s">
        <v>272</v>
      </c>
      <c r="L28">
        <v>1339</v>
      </c>
      <c r="N28">
        <v>1007</v>
      </c>
      <c r="O28" t="s">
        <v>77</v>
      </c>
      <c r="P28" t="s">
        <v>77</v>
      </c>
      <c r="Q28">
        <v>1</v>
      </c>
      <c r="X28">
        <v>1.75</v>
      </c>
      <c r="Y28">
        <v>7.07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31</v>
      </c>
      <c r="AG28">
        <v>1.75</v>
      </c>
      <c r="AH28">
        <v>2</v>
      </c>
      <c r="AI28">
        <v>45966078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45967364</v>
      </c>
      <c r="C29">
        <v>45966074</v>
      </c>
      <c r="D29">
        <v>45126244</v>
      </c>
      <c r="E29">
        <v>1</v>
      </c>
      <c r="F29">
        <v>1</v>
      </c>
      <c r="G29">
        <v>1080</v>
      </c>
      <c r="H29">
        <v>3</v>
      </c>
      <c r="I29" t="s">
        <v>603</v>
      </c>
      <c r="J29" t="s">
        <v>604</v>
      </c>
      <c r="K29" t="s">
        <v>605</v>
      </c>
      <c r="L29">
        <v>1327</v>
      </c>
      <c r="N29">
        <v>1005</v>
      </c>
      <c r="O29" t="s">
        <v>167</v>
      </c>
      <c r="P29" t="s">
        <v>167</v>
      </c>
      <c r="Q29">
        <v>1</v>
      </c>
      <c r="X29">
        <v>250</v>
      </c>
      <c r="Y29">
        <v>7.39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31</v>
      </c>
      <c r="AG29">
        <v>250</v>
      </c>
      <c r="AH29">
        <v>2</v>
      </c>
      <c r="AI29">
        <v>45966079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45967365</v>
      </c>
      <c r="C30">
        <v>45966074</v>
      </c>
      <c r="D30">
        <v>45118779</v>
      </c>
      <c r="E30">
        <v>1080</v>
      </c>
      <c r="F30">
        <v>1</v>
      </c>
      <c r="G30">
        <v>1080</v>
      </c>
      <c r="H30">
        <v>3</v>
      </c>
      <c r="I30" t="s">
        <v>771</v>
      </c>
      <c r="J30" t="s">
        <v>3</v>
      </c>
      <c r="K30" t="s">
        <v>772</v>
      </c>
      <c r="L30">
        <v>1339</v>
      </c>
      <c r="N30">
        <v>1007</v>
      </c>
      <c r="O30" t="s">
        <v>77</v>
      </c>
      <c r="P30" t="s">
        <v>77</v>
      </c>
      <c r="Q30">
        <v>1</v>
      </c>
      <c r="X30">
        <v>102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31</v>
      </c>
      <c r="AG30">
        <v>102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45967757</v>
      </c>
      <c r="C31">
        <v>45967755</v>
      </c>
      <c r="D31">
        <v>45086191</v>
      </c>
      <c r="E31">
        <v>1080</v>
      </c>
      <c r="F31">
        <v>1</v>
      </c>
      <c r="G31">
        <v>1080</v>
      </c>
      <c r="H31">
        <v>1</v>
      </c>
      <c r="I31" t="s">
        <v>575</v>
      </c>
      <c r="J31" t="s">
        <v>3</v>
      </c>
      <c r="K31" t="s">
        <v>576</v>
      </c>
      <c r="L31">
        <v>1191</v>
      </c>
      <c r="N31">
        <v>1013</v>
      </c>
      <c r="O31" t="s">
        <v>577</v>
      </c>
      <c r="P31" t="s">
        <v>577</v>
      </c>
      <c r="Q31">
        <v>1</v>
      </c>
      <c r="X31">
        <v>23.33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32</v>
      </c>
      <c r="AG31">
        <v>25.663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45967758</v>
      </c>
      <c r="C32">
        <v>45967755</v>
      </c>
      <c r="D32">
        <v>45157098</v>
      </c>
      <c r="E32">
        <v>1</v>
      </c>
      <c r="F32">
        <v>1</v>
      </c>
      <c r="G32">
        <v>1080</v>
      </c>
      <c r="H32">
        <v>2</v>
      </c>
      <c r="I32" t="s">
        <v>600</v>
      </c>
      <c r="J32" t="s">
        <v>601</v>
      </c>
      <c r="K32" t="s">
        <v>602</v>
      </c>
      <c r="L32">
        <v>1368</v>
      </c>
      <c r="N32">
        <v>1011</v>
      </c>
      <c r="O32" t="s">
        <v>155</v>
      </c>
      <c r="P32" t="s">
        <v>155</v>
      </c>
      <c r="Q32">
        <v>1</v>
      </c>
      <c r="X32">
        <v>7.82</v>
      </c>
      <c r="Y32">
        <v>0</v>
      </c>
      <c r="Z32">
        <v>0.23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32</v>
      </c>
      <c r="AG32">
        <v>8.6020000000000003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45967759</v>
      </c>
      <c r="C33">
        <v>45967755</v>
      </c>
      <c r="D33">
        <v>45125839</v>
      </c>
      <c r="E33">
        <v>1</v>
      </c>
      <c r="F33">
        <v>1</v>
      </c>
      <c r="G33">
        <v>1080</v>
      </c>
      <c r="H33">
        <v>3</v>
      </c>
      <c r="I33" t="s">
        <v>271</v>
      </c>
      <c r="J33" t="s">
        <v>273</v>
      </c>
      <c r="K33" t="s">
        <v>272</v>
      </c>
      <c r="L33">
        <v>1339</v>
      </c>
      <c r="N33">
        <v>1007</v>
      </c>
      <c r="O33" t="s">
        <v>77</v>
      </c>
      <c r="P33" t="s">
        <v>77</v>
      </c>
      <c r="Q33">
        <v>1</v>
      </c>
      <c r="X33">
        <v>3.5</v>
      </c>
      <c r="Y33">
        <v>7.07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31</v>
      </c>
      <c r="AG33">
        <v>3.5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45967760</v>
      </c>
      <c r="C34">
        <v>45967755</v>
      </c>
      <c r="D34">
        <v>45119277</v>
      </c>
      <c r="E34">
        <v>1080</v>
      </c>
      <c r="F34">
        <v>1</v>
      </c>
      <c r="G34">
        <v>1080</v>
      </c>
      <c r="H34">
        <v>3</v>
      </c>
      <c r="I34" t="s">
        <v>773</v>
      </c>
      <c r="J34" t="s">
        <v>3</v>
      </c>
      <c r="K34" t="s">
        <v>774</v>
      </c>
      <c r="L34">
        <v>1339</v>
      </c>
      <c r="N34">
        <v>1007</v>
      </c>
      <c r="O34" t="s">
        <v>77</v>
      </c>
      <c r="P34" t="s">
        <v>77</v>
      </c>
      <c r="Q34">
        <v>1</v>
      </c>
      <c r="X34">
        <v>2.04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31</v>
      </c>
      <c r="AG34">
        <v>2.04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ROW(Source!A44)</f>
        <v>44</v>
      </c>
      <c r="B35">
        <v>45967374</v>
      </c>
      <c r="C35">
        <v>45966105</v>
      </c>
      <c r="D35">
        <v>45086191</v>
      </c>
      <c r="E35">
        <v>1080</v>
      </c>
      <c r="F35">
        <v>1</v>
      </c>
      <c r="G35">
        <v>1080</v>
      </c>
      <c r="H35">
        <v>1</v>
      </c>
      <c r="I35" t="s">
        <v>575</v>
      </c>
      <c r="J35" t="s">
        <v>3</v>
      </c>
      <c r="K35" t="s">
        <v>576</v>
      </c>
      <c r="L35">
        <v>1191</v>
      </c>
      <c r="N35">
        <v>1013</v>
      </c>
      <c r="O35" t="s">
        <v>577</v>
      </c>
      <c r="P35" t="s">
        <v>577</v>
      </c>
      <c r="Q35">
        <v>1</v>
      </c>
      <c r="X35">
        <v>0.44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106</v>
      </c>
      <c r="AG35">
        <v>2.9040000000000004</v>
      </c>
      <c r="AH35">
        <v>2</v>
      </c>
      <c r="AI35">
        <v>45966106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ROW(Source!A44)</f>
        <v>44</v>
      </c>
      <c r="B36">
        <v>45967375</v>
      </c>
      <c r="C36">
        <v>45966105</v>
      </c>
      <c r="D36">
        <v>45157098</v>
      </c>
      <c r="E36">
        <v>1</v>
      </c>
      <c r="F36">
        <v>1</v>
      </c>
      <c r="G36">
        <v>1080</v>
      </c>
      <c r="H36">
        <v>2</v>
      </c>
      <c r="I36" t="s">
        <v>600</v>
      </c>
      <c r="J36" t="s">
        <v>601</v>
      </c>
      <c r="K36" t="s">
        <v>602</v>
      </c>
      <c r="L36">
        <v>1368</v>
      </c>
      <c r="N36">
        <v>1011</v>
      </c>
      <c r="O36" t="s">
        <v>155</v>
      </c>
      <c r="P36" t="s">
        <v>155</v>
      </c>
      <c r="Q36">
        <v>1</v>
      </c>
      <c r="X36">
        <v>2</v>
      </c>
      <c r="Y36">
        <v>0</v>
      </c>
      <c r="Z36">
        <v>0.23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106</v>
      </c>
      <c r="AG36">
        <v>13.200000000000001</v>
      </c>
      <c r="AH36">
        <v>2</v>
      </c>
      <c r="AI36">
        <v>45966107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ROW(Source!A44)</f>
        <v>44</v>
      </c>
      <c r="B37">
        <v>45967376</v>
      </c>
      <c r="C37">
        <v>45966105</v>
      </c>
      <c r="D37">
        <v>45119285</v>
      </c>
      <c r="E37">
        <v>1080</v>
      </c>
      <c r="F37">
        <v>1</v>
      </c>
      <c r="G37">
        <v>1080</v>
      </c>
      <c r="H37">
        <v>3</v>
      </c>
      <c r="I37" t="s">
        <v>773</v>
      </c>
      <c r="J37" t="s">
        <v>3</v>
      </c>
      <c r="K37" t="s">
        <v>774</v>
      </c>
      <c r="L37">
        <v>1339</v>
      </c>
      <c r="N37">
        <v>1007</v>
      </c>
      <c r="O37" t="s">
        <v>77</v>
      </c>
      <c r="P37" t="s">
        <v>77</v>
      </c>
      <c r="Q37">
        <v>1</v>
      </c>
      <c r="X37">
        <v>0.51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105</v>
      </c>
      <c r="AG37">
        <v>3.06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45967377</v>
      </c>
      <c r="C38">
        <v>45966113</v>
      </c>
      <c r="D38">
        <v>45086191</v>
      </c>
      <c r="E38">
        <v>1080</v>
      </c>
      <c r="F38">
        <v>1</v>
      </c>
      <c r="G38">
        <v>1080</v>
      </c>
      <c r="H38">
        <v>1</v>
      </c>
      <c r="I38" t="s">
        <v>575</v>
      </c>
      <c r="J38" t="s">
        <v>3</v>
      </c>
      <c r="K38" t="s">
        <v>576</v>
      </c>
      <c r="L38">
        <v>1191</v>
      </c>
      <c r="N38">
        <v>1013</v>
      </c>
      <c r="O38" t="s">
        <v>577</v>
      </c>
      <c r="P38" t="s">
        <v>577</v>
      </c>
      <c r="Q38">
        <v>1</v>
      </c>
      <c r="X38">
        <v>179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32</v>
      </c>
      <c r="AG38">
        <v>196.9</v>
      </c>
      <c r="AH38">
        <v>2</v>
      </c>
      <c r="AI38">
        <v>45966114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45967378</v>
      </c>
      <c r="C39">
        <v>45966113</v>
      </c>
      <c r="D39">
        <v>45157304</v>
      </c>
      <c r="E39">
        <v>1</v>
      </c>
      <c r="F39">
        <v>1</v>
      </c>
      <c r="G39">
        <v>1080</v>
      </c>
      <c r="H39">
        <v>2</v>
      </c>
      <c r="I39" t="s">
        <v>606</v>
      </c>
      <c r="J39" t="s">
        <v>607</v>
      </c>
      <c r="K39" t="s">
        <v>608</v>
      </c>
      <c r="L39">
        <v>1368</v>
      </c>
      <c r="N39">
        <v>1011</v>
      </c>
      <c r="O39" t="s">
        <v>155</v>
      </c>
      <c r="P39" t="s">
        <v>155</v>
      </c>
      <c r="Q39">
        <v>1</v>
      </c>
      <c r="X39">
        <v>120</v>
      </c>
      <c r="Y39">
        <v>0</v>
      </c>
      <c r="Z39">
        <v>7.11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32</v>
      </c>
      <c r="AG39">
        <v>132</v>
      </c>
      <c r="AH39">
        <v>2</v>
      </c>
      <c r="AI39">
        <v>45966115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ROW(Source!A46)</f>
        <v>46</v>
      </c>
      <c r="B40">
        <v>45967379</v>
      </c>
      <c r="C40">
        <v>45966113</v>
      </c>
      <c r="D40">
        <v>45157603</v>
      </c>
      <c r="E40">
        <v>1</v>
      </c>
      <c r="F40">
        <v>1</v>
      </c>
      <c r="G40">
        <v>1080</v>
      </c>
      <c r="H40">
        <v>2</v>
      </c>
      <c r="I40" t="s">
        <v>609</v>
      </c>
      <c r="J40" t="s">
        <v>610</v>
      </c>
      <c r="K40" t="s">
        <v>611</v>
      </c>
      <c r="L40">
        <v>1368</v>
      </c>
      <c r="N40">
        <v>1011</v>
      </c>
      <c r="O40" t="s">
        <v>155</v>
      </c>
      <c r="P40" t="s">
        <v>155</v>
      </c>
      <c r="Q40">
        <v>1</v>
      </c>
      <c r="X40">
        <v>1.35</v>
      </c>
      <c r="Y40">
        <v>0</v>
      </c>
      <c r="Z40">
        <v>83.1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32</v>
      </c>
      <c r="AG40">
        <v>1.4850000000000003</v>
      </c>
      <c r="AH40">
        <v>2</v>
      </c>
      <c r="AI40">
        <v>45966116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ROW(Source!A46)</f>
        <v>46</v>
      </c>
      <c r="B41">
        <v>45967381</v>
      </c>
      <c r="C41">
        <v>45966113</v>
      </c>
      <c r="D41">
        <v>45157732</v>
      </c>
      <c r="E41">
        <v>1</v>
      </c>
      <c r="F41">
        <v>1</v>
      </c>
      <c r="G41">
        <v>1080</v>
      </c>
      <c r="H41">
        <v>2</v>
      </c>
      <c r="I41" t="s">
        <v>612</v>
      </c>
      <c r="J41" t="s">
        <v>613</v>
      </c>
      <c r="K41" t="s">
        <v>614</v>
      </c>
      <c r="L41">
        <v>1368</v>
      </c>
      <c r="N41">
        <v>1011</v>
      </c>
      <c r="O41" t="s">
        <v>155</v>
      </c>
      <c r="P41" t="s">
        <v>155</v>
      </c>
      <c r="Q41">
        <v>1</v>
      </c>
      <c r="X41">
        <v>0.1</v>
      </c>
      <c r="Y41">
        <v>0</v>
      </c>
      <c r="Z41">
        <v>0.45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32</v>
      </c>
      <c r="AG41">
        <v>0.11000000000000001</v>
      </c>
      <c r="AH41">
        <v>2</v>
      </c>
      <c r="AI41">
        <v>45966118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ROW(Source!A46)</f>
        <v>46</v>
      </c>
      <c r="B42">
        <v>45967380</v>
      </c>
      <c r="C42">
        <v>45966113</v>
      </c>
      <c r="D42">
        <v>45156839</v>
      </c>
      <c r="E42">
        <v>1</v>
      </c>
      <c r="F42">
        <v>1</v>
      </c>
      <c r="G42">
        <v>1080</v>
      </c>
      <c r="H42">
        <v>2</v>
      </c>
      <c r="I42" t="s">
        <v>615</v>
      </c>
      <c r="J42" t="s">
        <v>616</v>
      </c>
      <c r="K42" t="s">
        <v>617</v>
      </c>
      <c r="L42">
        <v>1368</v>
      </c>
      <c r="N42">
        <v>1011</v>
      </c>
      <c r="O42" t="s">
        <v>155</v>
      </c>
      <c r="P42" t="s">
        <v>155</v>
      </c>
      <c r="Q42">
        <v>1</v>
      </c>
      <c r="X42">
        <v>0.9</v>
      </c>
      <c r="Y42">
        <v>0</v>
      </c>
      <c r="Z42">
        <v>179.17</v>
      </c>
      <c r="AA42">
        <v>16.93</v>
      </c>
      <c r="AB42">
        <v>0</v>
      </c>
      <c r="AC42">
        <v>0</v>
      </c>
      <c r="AD42">
        <v>1</v>
      </c>
      <c r="AE42">
        <v>0</v>
      </c>
      <c r="AF42" t="s">
        <v>32</v>
      </c>
      <c r="AG42">
        <v>0.9900000000000001</v>
      </c>
      <c r="AH42">
        <v>2</v>
      </c>
      <c r="AI42">
        <v>45966117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ROW(Source!A46)</f>
        <v>46</v>
      </c>
      <c r="B43">
        <v>45967382</v>
      </c>
      <c r="C43">
        <v>45966113</v>
      </c>
      <c r="D43">
        <v>45156972</v>
      </c>
      <c r="E43">
        <v>1</v>
      </c>
      <c r="F43">
        <v>1</v>
      </c>
      <c r="G43">
        <v>1080</v>
      </c>
      <c r="H43">
        <v>2</v>
      </c>
      <c r="I43" t="s">
        <v>618</v>
      </c>
      <c r="J43" t="s">
        <v>619</v>
      </c>
      <c r="K43" t="s">
        <v>620</v>
      </c>
      <c r="L43">
        <v>1368</v>
      </c>
      <c r="N43">
        <v>1011</v>
      </c>
      <c r="O43" t="s">
        <v>155</v>
      </c>
      <c r="P43" t="s">
        <v>155</v>
      </c>
      <c r="Q43">
        <v>1</v>
      </c>
      <c r="X43">
        <v>0.25</v>
      </c>
      <c r="Y43">
        <v>0</v>
      </c>
      <c r="Z43">
        <v>164.94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32</v>
      </c>
      <c r="AG43">
        <v>0.27500000000000002</v>
      </c>
      <c r="AH43">
        <v>2</v>
      </c>
      <c r="AI43">
        <v>45966119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ROW(Source!A46)</f>
        <v>46</v>
      </c>
      <c r="B44">
        <v>45967383</v>
      </c>
      <c r="C44">
        <v>45966113</v>
      </c>
      <c r="D44">
        <v>45157099</v>
      </c>
      <c r="E44">
        <v>1</v>
      </c>
      <c r="F44">
        <v>1</v>
      </c>
      <c r="G44">
        <v>1080</v>
      </c>
      <c r="H44">
        <v>2</v>
      </c>
      <c r="I44" t="s">
        <v>621</v>
      </c>
      <c r="J44" t="s">
        <v>622</v>
      </c>
      <c r="K44" t="s">
        <v>623</v>
      </c>
      <c r="L44">
        <v>1368</v>
      </c>
      <c r="N44">
        <v>1011</v>
      </c>
      <c r="O44" t="s">
        <v>155</v>
      </c>
      <c r="P44" t="s">
        <v>155</v>
      </c>
      <c r="Q44">
        <v>1</v>
      </c>
      <c r="X44">
        <v>9</v>
      </c>
      <c r="Y44">
        <v>0</v>
      </c>
      <c r="Z44">
        <v>0.42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32</v>
      </c>
      <c r="AG44">
        <v>9.9</v>
      </c>
      <c r="AH44">
        <v>2</v>
      </c>
      <c r="AI44">
        <v>45966120</v>
      </c>
      <c r="AJ44">
        <v>39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ROW(Source!A46)</f>
        <v>46</v>
      </c>
      <c r="B45">
        <v>45967384</v>
      </c>
      <c r="C45">
        <v>45966113</v>
      </c>
      <c r="D45">
        <v>45081314</v>
      </c>
      <c r="E45">
        <v>1080</v>
      </c>
      <c r="F45">
        <v>1</v>
      </c>
      <c r="G45">
        <v>1080</v>
      </c>
      <c r="H45">
        <v>3</v>
      </c>
      <c r="I45" t="s">
        <v>775</v>
      </c>
      <c r="J45" t="s">
        <v>3</v>
      </c>
      <c r="K45" t="s">
        <v>776</v>
      </c>
      <c r="L45">
        <v>1348</v>
      </c>
      <c r="N45">
        <v>1009</v>
      </c>
      <c r="O45" t="s">
        <v>115</v>
      </c>
      <c r="P45" t="s">
        <v>115</v>
      </c>
      <c r="Q45">
        <v>1000</v>
      </c>
      <c r="X45">
        <v>8.1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31</v>
      </c>
      <c r="AG45">
        <v>8.1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45967385</v>
      </c>
      <c r="C46">
        <v>45966113</v>
      </c>
      <c r="D46">
        <v>45125839</v>
      </c>
      <c r="E46">
        <v>1</v>
      </c>
      <c r="F46">
        <v>1</v>
      </c>
      <c r="G46">
        <v>1080</v>
      </c>
      <c r="H46">
        <v>3</v>
      </c>
      <c r="I46" t="s">
        <v>271</v>
      </c>
      <c r="J46" t="s">
        <v>273</v>
      </c>
      <c r="K46" t="s">
        <v>272</v>
      </c>
      <c r="L46">
        <v>1339</v>
      </c>
      <c r="N46">
        <v>1007</v>
      </c>
      <c r="O46" t="s">
        <v>77</v>
      </c>
      <c r="P46" t="s">
        <v>77</v>
      </c>
      <c r="Q46">
        <v>1</v>
      </c>
      <c r="X46">
        <v>0.73</v>
      </c>
      <c r="Y46">
        <v>7.07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31</v>
      </c>
      <c r="AG46">
        <v>0.73</v>
      </c>
      <c r="AH46">
        <v>2</v>
      </c>
      <c r="AI46">
        <v>45966121</v>
      </c>
      <c r="AJ46">
        <v>40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45967386</v>
      </c>
      <c r="C47">
        <v>45966113</v>
      </c>
      <c r="D47">
        <v>45125851</v>
      </c>
      <c r="E47">
        <v>1</v>
      </c>
      <c r="F47">
        <v>1</v>
      </c>
      <c r="G47">
        <v>1080</v>
      </c>
      <c r="H47">
        <v>3</v>
      </c>
      <c r="I47" t="s">
        <v>624</v>
      </c>
      <c r="J47" t="s">
        <v>625</v>
      </c>
      <c r="K47" t="s">
        <v>626</v>
      </c>
      <c r="L47">
        <v>1348</v>
      </c>
      <c r="N47">
        <v>1009</v>
      </c>
      <c r="O47" t="s">
        <v>115</v>
      </c>
      <c r="P47" t="s">
        <v>115</v>
      </c>
      <c r="Q47">
        <v>1000</v>
      </c>
      <c r="X47">
        <v>2E-3</v>
      </c>
      <c r="Y47">
        <v>6512.79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31</v>
      </c>
      <c r="AG47">
        <v>2E-3</v>
      </c>
      <c r="AH47">
        <v>2</v>
      </c>
      <c r="AI47">
        <v>45966122</v>
      </c>
      <c r="AJ47">
        <v>41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45967387</v>
      </c>
      <c r="C48">
        <v>45966113</v>
      </c>
      <c r="D48">
        <v>45126903</v>
      </c>
      <c r="E48">
        <v>1</v>
      </c>
      <c r="F48">
        <v>1</v>
      </c>
      <c r="G48">
        <v>1080</v>
      </c>
      <c r="H48">
        <v>3</v>
      </c>
      <c r="I48" t="s">
        <v>627</v>
      </c>
      <c r="J48" t="s">
        <v>628</v>
      </c>
      <c r="K48" t="s">
        <v>629</v>
      </c>
      <c r="L48">
        <v>1348</v>
      </c>
      <c r="N48">
        <v>1009</v>
      </c>
      <c r="O48" t="s">
        <v>115</v>
      </c>
      <c r="P48" t="s">
        <v>115</v>
      </c>
      <c r="Q48">
        <v>1000</v>
      </c>
      <c r="X48">
        <v>0.16</v>
      </c>
      <c r="Y48">
        <v>7185.82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31</v>
      </c>
      <c r="AG48">
        <v>0.16</v>
      </c>
      <c r="AH48">
        <v>2</v>
      </c>
      <c r="AI48">
        <v>45966123</v>
      </c>
      <c r="AJ48">
        <v>42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45967388</v>
      </c>
      <c r="C49">
        <v>45966113</v>
      </c>
      <c r="D49">
        <v>45125932</v>
      </c>
      <c r="E49">
        <v>1</v>
      </c>
      <c r="F49">
        <v>1</v>
      </c>
      <c r="G49">
        <v>1080</v>
      </c>
      <c r="H49">
        <v>3</v>
      </c>
      <c r="I49" t="s">
        <v>630</v>
      </c>
      <c r="J49" t="s">
        <v>631</v>
      </c>
      <c r="K49" t="s">
        <v>632</v>
      </c>
      <c r="L49">
        <v>1339</v>
      </c>
      <c r="N49">
        <v>1007</v>
      </c>
      <c r="O49" t="s">
        <v>77</v>
      </c>
      <c r="P49" t="s">
        <v>77</v>
      </c>
      <c r="Q49">
        <v>1</v>
      </c>
      <c r="X49">
        <v>0.04</v>
      </c>
      <c r="Y49">
        <v>1821.37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31</v>
      </c>
      <c r="AG49">
        <v>0.04</v>
      </c>
      <c r="AH49">
        <v>2</v>
      </c>
      <c r="AI49">
        <v>45966124</v>
      </c>
      <c r="AJ49">
        <v>43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45967389</v>
      </c>
      <c r="C50">
        <v>45966113</v>
      </c>
      <c r="D50">
        <v>45125956</v>
      </c>
      <c r="E50">
        <v>1</v>
      </c>
      <c r="F50">
        <v>1</v>
      </c>
      <c r="G50">
        <v>1080</v>
      </c>
      <c r="H50">
        <v>3</v>
      </c>
      <c r="I50" t="s">
        <v>633</v>
      </c>
      <c r="J50" t="s">
        <v>634</v>
      </c>
      <c r="K50" t="s">
        <v>635</v>
      </c>
      <c r="L50">
        <v>1348</v>
      </c>
      <c r="N50">
        <v>1009</v>
      </c>
      <c r="O50" t="s">
        <v>115</v>
      </c>
      <c r="P50" t="s">
        <v>115</v>
      </c>
      <c r="Q50">
        <v>1000</v>
      </c>
      <c r="X50">
        <v>0.01</v>
      </c>
      <c r="Y50">
        <v>1257.54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31</v>
      </c>
      <c r="AG50">
        <v>0.01</v>
      </c>
      <c r="AH50">
        <v>2</v>
      </c>
      <c r="AI50">
        <v>45966125</v>
      </c>
      <c r="AJ50">
        <v>44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45967390</v>
      </c>
      <c r="C51">
        <v>45966113</v>
      </c>
      <c r="D51">
        <v>45126244</v>
      </c>
      <c r="E51">
        <v>1</v>
      </c>
      <c r="F51">
        <v>1</v>
      </c>
      <c r="G51">
        <v>1080</v>
      </c>
      <c r="H51">
        <v>3</v>
      </c>
      <c r="I51" t="s">
        <v>603</v>
      </c>
      <c r="J51" t="s">
        <v>604</v>
      </c>
      <c r="K51" t="s">
        <v>605</v>
      </c>
      <c r="L51">
        <v>1327</v>
      </c>
      <c r="N51">
        <v>1005</v>
      </c>
      <c r="O51" t="s">
        <v>167</v>
      </c>
      <c r="P51" t="s">
        <v>167</v>
      </c>
      <c r="Q51">
        <v>1</v>
      </c>
      <c r="X51">
        <v>30</v>
      </c>
      <c r="Y51">
        <v>7.39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31</v>
      </c>
      <c r="AG51">
        <v>30</v>
      </c>
      <c r="AH51">
        <v>2</v>
      </c>
      <c r="AI51">
        <v>45966126</v>
      </c>
      <c r="AJ51">
        <v>45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45967391</v>
      </c>
      <c r="C52">
        <v>45966113</v>
      </c>
      <c r="D52">
        <v>45138456</v>
      </c>
      <c r="E52">
        <v>1</v>
      </c>
      <c r="F52">
        <v>1</v>
      </c>
      <c r="G52">
        <v>1080</v>
      </c>
      <c r="H52">
        <v>3</v>
      </c>
      <c r="I52" t="s">
        <v>636</v>
      </c>
      <c r="J52" t="s">
        <v>637</v>
      </c>
      <c r="K52" t="s">
        <v>638</v>
      </c>
      <c r="L52">
        <v>1327</v>
      </c>
      <c r="N52">
        <v>1005</v>
      </c>
      <c r="O52" t="s">
        <v>167</v>
      </c>
      <c r="P52" t="s">
        <v>167</v>
      </c>
      <c r="Q52">
        <v>1</v>
      </c>
      <c r="X52">
        <v>3.6</v>
      </c>
      <c r="Y52">
        <v>90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31</v>
      </c>
      <c r="AG52">
        <v>3.6</v>
      </c>
      <c r="AH52">
        <v>2</v>
      </c>
      <c r="AI52">
        <v>45966127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45967392</v>
      </c>
      <c r="C53">
        <v>45966113</v>
      </c>
      <c r="D53">
        <v>45118779</v>
      </c>
      <c r="E53">
        <v>1080</v>
      </c>
      <c r="F53">
        <v>1</v>
      </c>
      <c r="G53">
        <v>1080</v>
      </c>
      <c r="H53">
        <v>3</v>
      </c>
      <c r="I53" t="s">
        <v>771</v>
      </c>
      <c r="J53" t="s">
        <v>3</v>
      </c>
      <c r="K53" t="s">
        <v>772</v>
      </c>
      <c r="L53">
        <v>1339</v>
      </c>
      <c r="N53">
        <v>1007</v>
      </c>
      <c r="O53" t="s">
        <v>77</v>
      </c>
      <c r="P53" t="s">
        <v>77</v>
      </c>
      <c r="Q53">
        <v>1</v>
      </c>
      <c r="X53">
        <v>101.5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31</v>
      </c>
      <c r="AG53">
        <v>101.5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45967393</v>
      </c>
      <c r="C54">
        <v>45966148</v>
      </c>
      <c r="D54">
        <v>45086191</v>
      </c>
      <c r="E54">
        <v>1080</v>
      </c>
      <c r="F54">
        <v>1</v>
      </c>
      <c r="G54">
        <v>1080</v>
      </c>
      <c r="H54">
        <v>1</v>
      </c>
      <c r="I54" t="s">
        <v>575</v>
      </c>
      <c r="J54" t="s">
        <v>3</v>
      </c>
      <c r="K54" t="s">
        <v>576</v>
      </c>
      <c r="L54">
        <v>1191</v>
      </c>
      <c r="N54">
        <v>1013</v>
      </c>
      <c r="O54" t="s">
        <v>577</v>
      </c>
      <c r="P54" t="s">
        <v>577</v>
      </c>
      <c r="Q54">
        <v>1</v>
      </c>
      <c r="X54">
        <v>0.78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32</v>
      </c>
      <c r="AG54">
        <v>0.8580000000000001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45967394</v>
      </c>
      <c r="C55">
        <v>45966148</v>
      </c>
      <c r="D55">
        <v>45157201</v>
      </c>
      <c r="E55">
        <v>1</v>
      </c>
      <c r="F55">
        <v>1</v>
      </c>
      <c r="G55">
        <v>1080</v>
      </c>
      <c r="H55">
        <v>2</v>
      </c>
      <c r="I55" t="s">
        <v>591</v>
      </c>
      <c r="J55" t="s">
        <v>592</v>
      </c>
      <c r="K55" t="s">
        <v>593</v>
      </c>
      <c r="L55">
        <v>1368</v>
      </c>
      <c r="N55">
        <v>1011</v>
      </c>
      <c r="O55" t="s">
        <v>155</v>
      </c>
      <c r="P55" t="s">
        <v>155</v>
      </c>
      <c r="Q55">
        <v>1</v>
      </c>
      <c r="X55">
        <v>0.18</v>
      </c>
      <c r="Y55">
        <v>0</v>
      </c>
      <c r="Z55">
        <v>34.479999999999997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32</v>
      </c>
      <c r="AG55">
        <v>0.19800000000000001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45967395</v>
      </c>
      <c r="C56">
        <v>45966148</v>
      </c>
      <c r="D56">
        <v>45157648</v>
      </c>
      <c r="E56">
        <v>1</v>
      </c>
      <c r="F56">
        <v>1</v>
      </c>
      <c r="G56">
        <v>1080</v>
      </c>
      <c r="H56">
        <v>2</v>
      </c>
      <c r="I56" t="s">
        <v>588</v>
      </c>
      <c r="J56" t="s">
        <v>589</v>
      </c>
      <c r="K56" t="s">
        <v>590</v>
      </c>
      <c r="L56">
        <v>1368</v>
      </c>
      <c r="N56">
        <v>1011</v>
      </c>
      <c r="O56" t="s">
        <v>155</v>
      </c>
      <c r="P56" t="s">
        <v>155</v>
      </c>
      <c r="Q56">
        <v>1</v>
      </c>
      <c r="X56">
        <v>0.36</v>
      </c>
      <c r="Y56">
        <v>0</v>
      </c>
      <c r="Z56">
        <v>0.2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32</v>
      </c>
      <c r="AG56">
        <v>0.39600000000000002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ROW(Source!A51)</f>
        <v>51</v>
      </c>
      <c r="B57">
        <v>45967396</v>
      </c>
      <c r="C57">
        <v>45966148</v>
      </c>
      <c r="D57">
        <v>45156905</v>
      </c>
      <c r="E57">
        <v>1</v>
      </c>
      <c r="F57">
        <v>1</v>
      </c>
      <c r="G57">
        <v>1080</v>
      </c>
      <c r="H57">
        <v>2</v>
      </c>
      <c r="I57" t="s">
        <v>594</v>
      </c>
      <c r="J57" t="s">
        <v>595</v>
      </c>
      <c r="K57" t="s">
        <v>596</v>
      </c>
      <c r="L57">
        <v>1368</v>
      </c>
      <c r="N57">
        <v>1011</v>
      </c>
      <c r="O57" t="s">
        <v>155</v>
      </c>
      <c r="P57" t="s">
        <v>155</v>
      </c>
      <c r="Q57">
        <v>1</v>
      </c>
      <c r="X57">
        <v>7.0000000000000007E-2</v>
      </c>
      <c r="Y57">
        <v>0</v>
      </c>
      <c r="Z57">
        <v>153.94999999999999</v>
      </c>
      <c r="AA57">
        <v>14.54</v>
      </c>
      <c r="AB57">
        <v>0</v>
      </c>
      <c r="AC57">
        <v>0</v>
      </c>
      <c r="AD57">
        <v>1</v>
      </c>
      <c r="AE57">
        <v>0</v>
      </c>
      <c r="AF57" t="s">
        <v>32</v>
      </c>
      <c r="AG57">
        <v>7.7000000000000013E-2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ROW(Source!A51)</f>
        <v>51</v>
      </c>
      <c r="B58">
        <v>45967397</v>
      </c>
      <c r="C58">
        <v>45966148</v>
      </c>
      <c r="D58">
        <v>45125839</v>
      </c>
      <c r="E58">
        <v>1</v>
      </c>
      <c r="F58">
        <v>1</v>
      </c>
      <c r="G58">
        <v>1080</v>
      </c>
      <c r="H58">
        <v>3</v>
      </c>
      <c r="I58" t="s">
        <v>271</v>
      </c>
      <c r="J58" t="s">
        <v>273</v>
      </c>
      <c r="K58" t="s">
        <v>272</v>
      </c>
      <c r="L58">
        <v>1339</v>
      </c>
      <c r="N58">
        <v>1007</v>
      </c>
      <c r="O58" t="s">
        <v>77</v>
      </c>
      <c r="P58" t="s">
        <v>77</v>
      </c>
      <c r="Q58">
        <v>1</v>
      </c>
      <c r="X58">
        <v>0.15</v>
      </c>
      <c r="Y58">
        <v>7.07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31</v>
      </c>
      <c r="AG58">
        <v>0.15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ROW(Source!A51)</f>
        <v>51</v>
      </c>
      <c r="B59">
        <v>45967398</v>
      </c>
      <c r="C59">
        <v>45966148</v>
      </c>
      <c r="D59">
        <v>45118055</v>
      </c>
      <c r="E59">
        <v>1080</v>
      </c>
      <c r="F59">
        <v>1</v>
      </c>
      <c r="G59">
        <v>1080</v>
      </c>
      <c r="H59">
        <v>3</v>
      </c>
      <c r="I59" t="s">
        <v>769</v>
      </c>
      <c r="J59" t="s">
        <v>3</v>
      </c>
      <c r="K59" t="s">
        <v>770</v>
      </c>
      <c r="L59">
        <v>1339</v>
      </c>
      <c r="N59">
        <v>1007</v>
      </c>
      <c r="O59" t="s">
        <v>77</v>
      </c>
      <c r="P59" t="s">
        <v>77</v>
      </c>
      <c r="Q59">
        <v>1</v>
      </c>
      <c r="X59">
        <v>1.1000000000000001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31</v>
      </c>
      <c r="AG59">
        <v>1.1000000000000001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ROW(Source!A53)</f>
        <v>53</v>
      </c>
      <c r="B60">
        <v>45967399</v>
      </c>
      <c r="C60">
        <v>45966157</v>
      </c>
      <c r="D60">
        <v>45086191</v>
      </c>
      <c r="E60">
        <v>1080</v>
      </c>
      <c r="F60">
        <v>1</v>
      </c>
      <c r="G60">
        <v>1080</v>
      </c>
      <c r="H60">
        <v>1</v>
      </c>
      <c r="I60" t="s">
        <v>575</v>
      </c>
      <c r="J60" t="s">
        <v>3</v>
      </c>
      <c r="K60" t="s">
        <v>576</v>
      </c>
      <c r="L60">
        <v>1191</v>
      </c>
      <c r="N60">
        <v>1013</v>
      </c>
      <c r="O60" t="s">
        <v>577</v>
      </c>
      <c r="P60" t="s">
        <v>577</v>
      </c>
      <c r="Q60">
        <v>1</v>
      </c>
      <c r="X60">
        <v>268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32</v>
      </c>
      <c r="AG60">
        <v>294.8</v>
      </c>
      <c r="AH60">
        <v>2</v>
      </c>
      <c r="AI60">
        <v>45966158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ROW(Source!A53)</f>
        <v>53</v>
      </c>
      <c r="B61">
        <v>45967400</v>
      </c>
      <c r="C61">
        <v>45966157</v>
      </c>
      <c r="D61">
        <v>45157301</v>
      </c>
      <c r="E61">
        <v>1</v>
      </c>
      <c r="F61">
        <v>1</v>
      </c>
      <c r="G61">
        <v>1080</v>
      </c>
      <c r="H61">
        <v>2</v>
      </c>
      <c r="I61" t="s">
        <v>639</v>
      </c>
      <c r="J61" t="s">
        <v>640</v>
      </c>
      <c r="K61" t="s">
        <v>641</v>
      </c>
      <c r="L61">
        <v>1368</v>
      </c>
      <c r="N61">
        <v>1011</v>
      </c>
      <c r="O61" t="s">
        <v>155</v>
      </c>
      <c r="P61" t="s">
        <v>155</v>
      </c>
      <c r="Q61">
        <v>1</v>
      </c>
      <c r="X61">
        <v>20</v>
      </c>
      <c r="Y61">
        <v>0</v>
      </c>
      <c r="Z61">
        <v>3.18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32</v>
      </c>
      <c r="AG61">
        <v>22</v>
      </c>
      <c r="AH61">
        <v>2</v>
      </c>
      <c r="AI61">
        <v>45966159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ROW(Source!A53)</f>
        <v>53</v>
      </c>
      <c r="B62">
        <v>45967401</v>
      </c>
      <c r="C62">
        <v>45966157</v>
      </c>
      <c r="D62">
        <v>45157603</v>
      </c>
      <c r="E62">
        <v>1</v>
      </c>
      <c r="F62">
        <v>1</v>
      </c>
      <c r="G62">
        <v>1080</v>
      </c>
      <c r="H62">
        <v>2</v>
      </c>
      <c r="I62" t="s">
        <v>609</v>
      </c>
      <c r="J62" t="s">
        <v>610</v>
      </c>
      <c r="K62" t="s">
        <v>611</v>
      </c>
      <c r="L62">
        <v>1368</v>
      </c>
      <c r="N62">
        <v>1011</v>
      </c>
      <c r="O62" t="s">
        <v>155</v>
      </c>
      <c r="P62" t="s">
        <v>155</v>
      </c>
      <c r="Q62">
        <v>1</v>
      </c>
      <c r="X62">
        <v>0.53</v>
      </c>
      <c r="Y62">
        <v>0</v>
      </c>
      <c r="Z62">
        <v>83.1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32</v>
      </c>
      <c r="AG62">
        <v>0.58300000000000007</v>
      </c>
      <c r="AH62">
        <v>2</v>
      </c>
      <c r="AI62">
        <v>45966160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ROW(Source!A53)</f>
        <v>53</v>
      </c>
      <c r="B63">
        <v>45967402</v>
      </c>
      <c r="C63">
        <v>45966157</v>
      </c>
      <c r="D63">
        <v>45126903</v>
      </c>
      <c r="E63">
        <v>1</v>
      </c>
      <c r="F63">
        <v>1</v>
      </c>
      <c r="G63">
        <v>1080</v>
      </c>
      <c r="H63">
        <v>3</v>
      </c>
      <c r="I63" t="s">
        <v>627</v>
      </c>
      <c r="J63" t="s">
        <v>628</v>
      </c>
      <c r="K63" t="s">
        <v>629</v>
      </c>
      <c r="L63">
        <v>1348</v>
      </c>
      <c r="N63">
        <v>1009</v>
      </c>
      <c r="O63" t="s">
        <v>115</v>
      </c>
      <c r="P63" t="s">
        <v>115</v>
      </c>
      <c r="Q63">
        <v>1000</v>
      </c>
      <c r="X63">
        <v>0.04</v>
      </c>
      <c r="Y63">
        <v>7185.82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31</v>
      </c>
      <c r="AG63">
        <v>0.04</v>
      </c>
      <c r="AH63">
        <v>2</v>
      </c>
      <c r="AI63">
        <v>45966161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ROW(Source!A53)</f>
        <v>53</v>
      </c>
      <c r="B64">
        <v>45967403</v>
      </c>
      <c r="C64">
        <v>45966157</v>
      </c>
      <c r="D64">
        <v>45133241</v>
      </c>
      <c r="E64">
        <v>1</v>
      </c>
      <c r="F64">
        <v>1</v>
      </c>
      <c r="G64">
        <v>1080</v>
      </c>
      <c r="H64">
        <v>3</v>
      </c>
      <c r="I64" t="s">
        <v>98</v>
      </c>
      <c r="J64" t="s">
        <v>100</v>
      </c>
      <c r="K64" t="s">
        <v>99</v>
      </c>
      <c r="L64">
        <v>1339</v>
      </c>
      <c r="N64">
        <v>1007</v>
      </c>
      <c r="O64" t="s">
        <v>77</v>
      </c>
      <c r="P64" t="s">
        <v>77</v>
      </c>
      <c r="Q64">
        <v>1</v>
      </c>
      <c r="X64">
        <v>2.48</v>
      </c>
      <c r="Y64">
        <v>439.5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31</v>
      </c>
      <c r="AG64">
        <v>2.48</v>
      </c>
      <c r="AH64">
        <v>2</v>
      </c>
      <c r="AI64">
        <v>45966162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ROW(Source!A53)</f>
        <v>53</v>
      </c>
      <c r="B65">
        <v>45967404</v>
      </c>
      <c r="C65">
        <v>45966157</v>
      </c>
      <c r="D65">
        <v>45123859</v>
      </c>
      <c r="E65">
        <v>1080</v>
      </c>
      <c r="F65">
        <v>1</v>
      </c>
      <c r="G65">
        <v>1080</v>
      </c>
      <c r="H65">
        <v>3</v>
      </c>
      <c r="I65" t="s">
        <v>777</v>
      </c>
      <c r="J65" t="s">
        <v>3</v>
      </c>
      <c r="K65" t="s">
        <v>778</v>
      </c>
      <c r="L65">
        <v>1354</v>
      </c>
      <c r="N65">
        <v>1010</v>
      </c>
      <c r="O65" t="s">
        <v>227</v>
      </c>
      <c r="P65" t="s">
        <v>227</v>
      </c>
      <c r="Q65">
        <v>1</v>
      </c>
      <c r="X65">
        <v>100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31</v>
      </c>
      <c r="AG65">
        <v>100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ROW(Source!A54)</f>
        <v>54</v>
      </c>
      <c r="B66">
        <v>45967405</v>
      </c>
      <c r="C66">
        <v>45966169</v>
      </c>
      <c r="D66">
        <v>45086191</v>
      </c>
      <c r="E66">
        <v>1080</v>
      </c>
      <c r="F66">
        <v>1</v>
      </c>
      <c r="G66">
        <v>1080</v>
      </c>
      <c r="H66">
        <v>1</v>
      </c>
      <c r="I66" t="s">
        <v>575</v>
      </c>
      <c r="J66" t="s">
        <v>3</v>
      </c>
      <c r="K66" t="s">
        <v>576</v>
      </c>
      <c r="L66">
        <v>1191</v>
      </c>
      <c r="N66">
        <v>1013</v>
      </c>
      <c r="O66" t="s">
        <v>577</v>
      </c>
      <c r="P66" t="s">
        <v>577</v>
      </c>
      <c r="Q66">
        <v>1</v>
      </c>
      <c r="X66">
        <v>202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32</v>
      </c>
      <c r="AG66">
        <v>222.20000000000002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ROW(Source!A54)</f>
        <v>54</v>
      </c>
      <c r="B67">
        <v>45967406</v>
      </c>
      <c r="C67">
        <v>45966169</v>
      </c>
      <c r="D67">
        <v>45157301</v>
      </c>
      <c r="E67">
        <v>1</v>
      </c>
      <c r="F67">
        <v>1</v>
      </c>
      <c r="G67">
        <v>1080</v>
      </c>
      <c r="H67">
        <v>2</v>
      </c>
      <c r="I67" t="s">
        <v>639</v>
      </c>
      <c r="J67" t="s">
        <v>640</v>
      </c>
      <c r="K67" t="s">
        <v>641</v>
      </c>
      <c r="L67">
        <v>1368</v>
      </c>
      <c r="N67">
        <v>1011</v>
      </c>
      <c r="O67" t="s">
        <v>155</v>
      </c>
      <c r="P67" t="s">
        <v>155</v>
      </c>
      <c r="Q67">
        <v>1</v>
      </c>
      <c r="X67">
        <v>20</v>
      </c>
      <c r="Y67">
        <v>0</v>
      </c>
      <c r="Z67">
        <v>3.18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32</v>
      </c>
      <c r="AG67">
        <v>22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ROW(Source!A54)</f>
        <v>54</v>
      </c>
      <c r="B68">
        <v>45967407</v>
      </c>
      <c r="C68">
        <v>45966169</v>
      </c>
      <c r="D68">
        <v>45157603</v>
      </c>
      <c r="E68">
        <v>1</v>
      </c>
      <c r="F68">
        <v>1</v>
      </c>
      <c r="G68">
        <v>1080</v>
      </c>
      <c r="H68">
        <v>2</v>
      </c>
      <c r="I68" t="s">
        <v>609</v>
      </c>
      <c r="J68" t="s">
        <v>610</v>
      </c>
      <c r="K68" t="s">
        <v>611</v>
      </c>
      <c r="L68">
        <v>1368</v>
      </c>
      <c r="N68">
        <v>1011</v>
      </c>
      <c r="O68" t="s">
        <v>155</v>
      </c>
      <c r="P68" t="s">
        <v>155</v>
      </c>
      <c r="Q68">
        <v>1</v>
      </c>
      <c r="X68">
        <v>0.32</v>
      </c>
      <c r="Y68">
        <v>0</v>
      </c>
      <c r="Z68">
        <v>83.1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32</v>
      </c>
      <c r="AG68">
        <v>0.35200000000000004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ROW(Source!A54)</f>
        <v>54</v>
      </c>
      <c r="B69">
        <v>45967408</v>
      </c>
      <c r="C69">
        <v>45966169</v>
      </c>
      <c r="D69">
        <v>45126903</v>
      </c>
      <c r="E69">
        <v>1</v>
      </c>
      <c r="F69">
        <v>1</v>
      </c>
      <c r="G69">
        <v>1080</v>
      </c>
      <c r="H69">
        <v>3</v>
      </c>
      <c r="I69" t="s">
        <v>627</v>
      </c>
      <c r="J69" t="s">
        <v>628</v>
      </c>
      <c r="K69" t="s">
        <v>629</v>
      </c>
      <c r="L69">
        <v>1348</v>
      </c>
      <c r="N69">
        <v>1009</v>
      </c>
      <c r="O69" t="s">
        <v>115</v>
      </c>
      <c r="P69" t="s">
        <v>115</v>
      </c>
      <c r="Q69">
        <v>1000</v>
      </c>
      <c r="X69">
        <v>0.04</v>
      </c>
      <c r="Y69">
        <v>7185.82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31</v>
      </c>
      <c r="AG69">
        <v>0.04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ROW(Source!A54)</f>
        <v>54</v>
      </c>
      <c r="B70">
        <v>45967409</v>
      </c>
      <c r="C70">
        <v>45966169</v>
      </c>
      <c r="D70">
        <v>45133241</v>
      </c>
      <c r="E70">
        <v>1</v>
      </c>
      <c r="F70">
        <v>1</v>
      </c>
      <c r="G70">
        <v>1080</v>
      </c>
      <c r="H70">
        <v>3</v>
      </c>
      <c r="I70" t="s">
        <v>98</v>
      </c>
      <c r="J70" t="s">
        <v>100</v>
      </c>
      <c r="K70" t="s">
        <v>99</v>
      </c>
      <c r="L70">
        <v>1339</v>
      </c>
      <c r="N70">
        <v>1007</v>
      </c>
      <c r="O70" t="s">
        <v>77</v>
      </c>
      <c r="P70" t="s">
        <v>77</v>
      </c>
      <c r="Q70">
        <v>1</v>
      </c>
      <c r="X70">
        <v>1.37</v>
      </c>
      <c r="Y70">
        <v>439.5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31</v>
      </c>
      <c r="AG70">
        <v>1.37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ROW(Source!A54)</f>
        <v>54</v>
      </c>
      <c r="B71">
        <v>45967410</v>
      </c>
      <c r="C71">
        <v>45966169</v>
      </c>
      <c r="D71">
        <v>45123859</v>
      </c>
      <c r="E71">
        <v>1080</v>
      </c>
      <c r="F71">
        <v>1</v>
      </c>
      <c r="G71">
        <v>1080</v>
      </c>
      <c r="H71">
        <v>3</v>
      </c>
      <c r="I71" t="s">
        <v>777</v>
      </c>
      <c r="J71" t="s">
        <v>3</v>
      </c>
      <c r="K71" t="s">
        <v>778</v>
      </c>
      <c r="L71">
        <v>1354</v>
      </c>
      <c r="N71">
        <v>1010</v>
      </c>
      <c r="O71" t="s">
        <v>227</v>
      </c>
      <c r="P71" t="s">
        <v>227</v>
      </c>
      <c r="Q71">
        <v>1</v>
      </c>
      <c r="X71">
        <v>100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31</v>
      </c>
      <c r="AG71">
        <v>100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ROW(Source!A55)</f>
        <v>55</v>
      </c>
      <c r="B72">
        <v>45967411</v>
      </c>
      <c r="C72">
        <v>45966176</v>
      </c>
      <c r="D72">
        <v>45086191</v>
      </c>
      <c r="E72">
        <v>1080</v>
      </c>
      <c r="F72">
        <v>1</v>
      </c>
      <c r="G72">
        <v>1080</v>
      </c>
      <c r="H72">
        <v>1</v>
      </c>
      <c r="I72" t="s">
        <v>575</v>
      </c>
      <c r="J72" t="s">
        <v>3</v>
      </c>
      <c r="K72" t="s">
        <v>576</v>
      </c>
      <c r="L72">
        <v>1191</v>
      </c>
      <c r="N72">
        <v>1013</v>
      </c>
      <c r="O72" t="s">
        <v>577</v>
      </c>
      <c r="P72" t="s">
        <v>577</v>
      </c>
      <c r="Q72">
        <v>1</v>
      </c>
      <c r="X72">
        <v>10.7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32</v>
      </c>
      <c r="AG72">
        <v>11.77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ROW(Source!A55)</f>
        <v>55</v>
      </c>
      <c r="B73">
        <v>45967412</v>
      </c>
      <c r="C73">
        <v>45966176</v>
      </c>
      <c r="D73">
        <v>45157603</v>
      </c>
      <c r="E73">
        <v>1</v>
      </c>
      <c r="F73">
        <v>1</v>
      </c>
      <c r="G73">
        <v>1080</v>
      </c>
      <c r="H73">
        <v>2</v>
      </c>
      <c r="I73" t="s">
        <v>609</v>
      </c>
      <c r="J73" t="s">
        <v>610</v>
      </c>
      <c r="K73" t="s">
        <v>611</v>
      </c>
      <c r="L73">
        <v>1368</v>
      </c>
      <c r="N73">
        <v>1011</v>
      </c>
      <c r="O73" t="s">
        <v>155</v>
      </c>
      <c r="P73" t="s">
        <v>155</v>
      </c>
      <c r="Q73">
        <v>1</v>
      </c>
      <c r="X73">
        <v>1.0900000000000001</v>
      </c>
      <c r="Y73">
        <v>0</v>
      </c>
      <c r="Z73">
        <v>83.1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32</v>
      </c>
      <c r="AG73">
        <v>1.1990000000000003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ROW(Source!A55)</f>
        <v>55</v>
      </c>
      <c r="B74">
        <v>45967413</v>
      </c>
      <c r="C74">
        <v>45966176</v>
      </c>
      <c r="D74">
        <v>45119285</v>
      </c>
      <c r="E74">
        <v>1080</v>
      </c>
      <c r="F74">
        <v>1</v>
      </c>
      <c r="G74">
        <v>1080</v>
      </c>
      <c r="H74">
        <v>3</v>
      </c>
      <c r="I74" t="s">
        <v>773</v>
      </c>
      <c r="J74" t="s">
        <v>3</v>
      </c>
      <c r="K74" t="s">
        <v>774</v>
      </c>
      <c r="L74">
        <v>1339</v>
      </c>
      <c r="N74">
        <v>1007</v>
      </c>
      <c r="O74" t="s">
        <v>77</v>
      </c>
      <c r="P74" t="s">
        <v>77</v>
      </c>
      <c r="Q74">
        <v>1</v>
      </c>
      <c r="X74">
        <v>0.25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31</v>
      </c>
      <c r="AG74">
        <v>0.25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ROW(Source!A55)</f>
        <v>55</v>
      </c>
      <c r="B75">
        <v>45967414</v>
      </c>
      <c r="C75">
        <v>45966176</v>
      </c>
      <c r="D75">
        <v>45122869</v>
      </c>
      <c r="E75">
        <v>1080</v>
      </c>
      <c r="F75">
        <v>1</v>
      </c>
      <c r="G75">
        <v>1080</v>
      </c>
      <c r="H75">
        <v>3</v>
      </c>
      <c r="I75" t="s">
        <v>779</v>
      </c>
      <c r="J75" t="s">
        <v>3</v>
      </c>
      <c r="K75" t="s">
        <v>780</v>
      </c>
      <c r="L75">
        <v>1354</v>
      </c>
      <c r="N75">
        <v>1010</v>
      </c>
      <c r="O75" t="s">
        <v>227</v>
      </c>
      <c r="P75" t="s">
        <v>227</v>
      </c>
      <c r="Q75">
        <v>1</v>
      </c>
      <c r="X75">
        <v>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31</v>
      </c>
      <c r="AG75">
        <v>2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ROW(Source!A56)</f>
        <v>56</v>
      </c>
      <c r="B76">
        <v>45967415</v>
      </c>
      <c r="C76">
        <v>45966181</v>
      </c>
      <c r="D76">
        <v>45086188</v>
      </c>
      <c r="E76">
        <v>1080</v>
      </c>
      <c r="F76">
        <v>1</v>
      </c>
      <c r="G76">
        <v>1080</v>
      </c>
      <c r="H76">
        <v>1</v>
      </c>
      <c r="I76" t="s">
        <v>581</v>
      </c>
      <c r="J76" t="s">
        <v>3</v>
      </c>
      <c r="K76" t="s">
        <v>337</v>
      </c>
      <c r="L76">
        <v>1191</v>
      </c>
      <c r="N76">
        <v>1013</v>
      </c>
      <c r="O76" t="s">
        <v>577</v>
      </c>
      <c r="P76" t="s">
        <v>577</v>
      </c>
      <c r="Q76">
        <v>1</v>
      </c>
      <c r="X76">
        <v>37.25</v>
      </c>
      <c r="Y76">
        <v>0</v>
      </c>
      <c r="Z76">
        <v>0</v>
      </c>
      <c r="AA76">
        <v>0</v>
      </c>
      <c r="AB76">
        <v>1</v>
      </c>
      <c r="AC76">
        <v>0</v>
      </c>
      <c r="AD76">
        <v>1</v>
      </c>
      <c r="AE76">
        <v>2</v>
      </c>
      <c r="AF76" t="s">
        <v>3</v>
      </c>
      <c r="AG76">
        <v>37.25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ROW(Source!A57)</f>
        <v>57</v>
      </c>
      <c r="B77">
        <v>45967416</v>
      </c>
      <c r="C77">
        <v>45966183</v>
      </c>
      <c r="D77">
        <v>45086191</v>
      </c>
      <c r="E77">
        <v>1080</v>
      </c>
      <c r="F77">
        <v>1</v>
      </c>
      <c r="G77">
        <v>1080</v>
      </c>
      <c r="H77">
        <v>1</v>
      </c>
      <c r="I77" t="s">
        <v>575</v>
      </c>
      <c r="J77" t="s">
        <v>3</v>
      </c>
      <c r="K77" t="s">
        <v>576</v>
      </c>
      <c r="L77">
        <v>1191</v>
      </c>
      <c r="N77">
        <v>1013</v>
      </c>
      <c r="O77" t="s">
        <v>577</v>
      </c>
      <c r="P77" t="s">
        <v>577</v>
      </c>
      <c r="Q77">
        <v>1</v>
      </c>
      <c r="X77">
        <v>46.8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32</v>
      </c>
      <c r="AG77">
        <v>51.480000000000004</v>
      </c>
      <c r="AH77">
        <v>2</v>
      </c>
      <c r="AI77">
        <v>45966184</v>
      </c>
      <c r="AJ77">
        <v>53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ROW(Source!A57)</f>
        <v>57</v>
      </c>
      <c r="B78">
        <v>45967417</v>
      </c>
      <c r="C78">
        <v>45966183</v>
      </c>
      <c r="D78">
        <v>45157603</v>
      </c>
      <c r="E78">
        <v>1</v>
      </c>
      <c r="F78">
        <v>1</v>
      </c>
      <c r="G78">
        <v>1080</v>
      </c>
      <c r="H78">
        <v>2</v>
      </c>
      <c r="I78" t="s">
        <v>609</v>
      </c>
      <c r="J78" t="s">
        <v>610</v>
      </c>
      <c r="K78" t="s">
        <v>611</v>
      </c>
      <c r="L78">
        <v>1368</v>
      </c>
      <c r="N78">
        <v>1011</v>
      </c>
      <c r="O78" t="s">
        <v>155</v>
      </c>
      <c r="P78" t="s">
        <v>155</v>
      </c>
      <c r="Q78">
        <v>1</v>
      </c>
      <c r="X78">
        <v>0.55000000000000004</v>
      </c>
      <c r="Y78">
        <v>0</v>
      </c>
      <c r="Z78">
        <v>83.1</v>
      </c>
      <c r="AA78">
        <v>12.62</v>
      </c>
      <c r="AB78">
        <v>0</v>
      </c>
      <c r="AC78">
        <v>0</v>
      </c>
      <c r="AD78">
        <v>1</v>
      </c>
      <c r="AE78">
        <v>0</v>
      </c>
      <c r="AF78" t="s">
        <v>32</v>
      </c>
      <c r="AG78">
        <v>0.60500000000000009</v>
      </c>
      <c r="AH78">
        <v>2</v>
      </c>
      <c r="AI78">
        <v>45966185</v>
      </c>
      <c r="AJ78">
        <v>54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ROW(Source!A57)</f>
        <v>57</v>
      </c>
      <c r="B79">
        <v>45967418</v>
      </c>
      <c r="C79">
        <v>45966183</v>
      </c>
      <c r="D79">
        <v>45157028</v>
      </c>
      <c r="E79">
        <v>1</v>
      </c>
      <c r="F79">
        <v>1</v>
      </c>
      <c r="G79">
        <v>1080</v>
      </c>
      <c r="H79">
        <v>2</v>
      </c>
      <c r="I79" t="s">
        <v>642</v>
      </c>
      <c r="J79" t="s">
        <v>643</v>
      </c>
      <c r="K79" t="s">
        <v>644</v>
      </c>
      <c r="L79">
        <v>1368</v>
      </c>
      <c r="N79">
        <v>1011</v>
      </c>
      <c r="O79" t="s">
        <v>155</v>
      </c>
      <c r="P79" t="s">
        <v>155</v>
      </c>
      <c r="Q79">
        <v>1</v>
      </c>
      <c r="X79">
        <v>3.58</v>
      </c>
      <c r="Y79">
        <v>0</v>
      </c>
      <c r="Z79">
        <v>12.32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32</v>
      </c>
      <c r="AG79">
        <v>3.9380000000000006</v>
      </c>
      <c r="AH79">
        <v>2</v>
      </c>
      <c r="AI79">
        <v>45966186</v>
      </c>
      <c r="AJ79">
        <v>55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ROW(Source!A57)</f>
        <v>57</v>
      </c>
      <c r="B80">
        <v>45967419</v>
      </c>
      <c r="C80">
        <v>45966183</v>
      </c>
      <c r="D80">
        <v>45126016</v>
      </c>
      <c r="E80">
        <v>1</v>
      </c>
      <c r="F80">
        <v>1</v>
      </c>
      <c r="G80">
        <v>1080</v>
      </c>
      <c r="H80">
        <v>3</v>
      </c>
      <c r="I80" t="s">
        <v>645</v>
      </c>
      <c r="J80" t="s">
        <v>646</v>
      </c>
      <c r="K80" t="s">
        <v>647</v>
      </c>
      <c r="L80">
        <v>1348</v>
      </c>
      <c r="N80">
        <v>1009</v>
      </c>
      <c r="O80" t="s">
        <v>115</v>
      </c>
      <c r="P80" t="s">
        <v>115</v>
      </c>
      <c r="Q80">
        <v>1000</v>
      </c>
      <c r="X80">
        <v>2.4E-2</v>
      </c>
      <c r="Y80">
        <v>7350.08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31</v>
      </c>
      <c r="AG80">
        <v>2.4E-2</v>
      </c>
      <c r="AH80">
        <v>2</v>
      </c>
      <c r="AI80">
        <v>45966187</v>
      </c>
      <c r="AJ80">
        <v>57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ROW(Source!A57)</f>
        <v>57</v>
      </c>
      <c r="B81">
        <v>45967420</v>
      </c>
      <c r="C81">
        <v>45966183</v>
      </c>
      <c r="D81">
        <v>45125788</v>
      </c>
      <c r="E81">
        <v>1</v>
      </c>
      <c r="F81">
        <v>1</v>
      </c>
      <c r="G81">
        <v>1080</v>
      </c>
      <c r="H81">
        <v>3</v>
      </c>
      <c r="I81" t="s">
        <v>648</v>
      </c>
      <c r="J81" t="s">
        <v>649</v>
      </c>
      <c r="K81" t="s">
        <v>650</v>
      </c>
      <c r="L81">
        <v>1348</v>
      </c>
      <c r="N81">
        <v>1009</v>
      </c>
      <c r="O81" t="s">
        <v>115</v>
      </c>
      <c r="P81" t="s">
        <v>115</v>
      </c>
      <c r="Q81">
        <v>1000</v>
      </c>
      <c r="X81">
        <v>1.6E-2</v>
      </c>
      <c r="Y81">
        <v>3797.94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31</v>
      </c>
      <c r="AG81">
        <v>1.6E-2</v>
      </c>
      <c r="AH81">
        <v>2</v>
      </c>
      <c r="AI81">
        <v>45966188</v>
      </c>
      <c r="AJ81">
        <v>58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ROW(Source!A57)</f>
        <v>57</v>
      </c>
      <c r="B82">
        <v>45967421</v>
      </c>
      <c r="C82">
        <v>45966183</v>
      </c>
      <c r="D82">
        <v>45122337</v>
      </c>
      <c r="E82">
        <v>1080</v>
      </c>
      <c r="F82">
        <v>1</v>
      </c>
      <c r="G82">
        <v>1080</v>
      </c>
      <c r="H82">
        <v>3</v>
      </c>
      <c r="I82" t="s">
        <v>781</v>
      </c>
      <c r="J82" t="s">
        <v>3</v>
      </c>
      <c r="K82" t="s">
        <v>782</v>
      </c>
      <c r="L82">
        <v>1327</v>
      </c>
      <c r="N82">
        <v>1005</v>
      </c>
      <c r="O82" t="s">
        <v>167</v>
      </c>
      <c r="P82" t="s">
        <v>167</v>
      </c>
      <c r="Q82">
        <v>1</v>
      </c>
      <c r="X82">
        <v>230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31</v>
      </c>
      <c r="AG82">
        <v>230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ROW(Source!A57)</f>
        <v>57</v>
      </c>
      <c r="B83">
        <v>45967422</v>
      </c>
      <c r="C83">
        <v>45966183</v>
      </c>
      <c r="D83">
        <v>45122506</v>
      </c>
      <c r="E83">
        <v>1080</v>
      </c>
      <c r="F83">
        <v>1</v>
      </c>
      <c r="G83">
        <v>1080</v>
      </c>
      <c r="H83">
        <v>3</v>
      </c>
      <c r="I83" t="s">
        <v>783</v>
      </c>
      <c r="J83" t="s">
        <v>3</v>
      </c>
      <c r="K83" t="s">
        <v>784</v>
      </c>
      <c r="L83">
        <v>1348</v>
      </c>
      <c r="N83">
        <v>1009</v>
      </c>
      <c r="O83" t="s">
        <v>115</v>
      </c>
      <c r="P83" t="s">
        <v>115</v>
      </c>
      <c r="Q83">
        <v>1000</v>
      </c>
      <c r="X83">
        <v>0.44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31</v>
      </c>
      <c r="AG83">
        <v>0.44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ROW(Source!A60)</f>
        <v>60</v>
      </c>
      <c r="B84">
        <v>45967423</v>
      </c>
      <c r="C84">
        <v>45966200</v>
      </c>
      <c r="D84">
        <v>45086191</v>
      </c>
      <c r="E84">
        <v>1080</v>
      </c>
      <c r="F84">
        <v>1</v>
      </c>
      <c r="G84">
        <v>1080</v>
      </c>
      <c r="H84">
        <v>1</v>
      </c>
      <c r="I84" t="s">
        <v>575</v>
      </c>
      <c r="J84" t="s">
        <v>3</v>
      </c>
      <c r="K84" t="s">
        <v>576</v>
      </c>
      <c r="L84">
        <v>1191</v>
      </c>
      <c r="N84">
        <v>1013</v>
      </c>
      <c r="O84" t="s">
        <v>577</v>
      </c>
      <c r="P84" t="s">
        <v>577</v>
      </c>
      <c r="Q84">
        <v>1</v>
      </c>
      <c r="X84">
        <v>20.100000000000001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32</v>
      </c>
      <c r="AG84">
        <v>22.110000000000003</v>
      </c>
      <c r="AH84">
        <v>2</v>
      </c>
      <c r="AI84">
        <v>45966201</v>
      </c>
      <c r="AJ84">
        <v>60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ROW(Source!A60)</f>
        <v>60</v>
      </c>
      <c r="B85">
        <v>45967424</v>
      </c>
      <c r="C85">
        <v>45966200</v>
      </c>
      <c r="D85">
        <v>45157603</v>
      </c>
      <c r="E85">
        <v>1</v>
      </c>
      <c r="F85">
        <v>1</v>
      </c>
      <c r="G85">
        <v>1080</v>
      </c>
      <c r="H85">
        <v>2</v>
      </c>
      <c r="I85" t="s">
        <v>609</v>
      </c>
      <c r="J85" t="s">
        <v>610</v>
      </c>
      <c r="K85" t="s">
        <v>611</v>
      </c>
      <c r="L85">
        <v>1368</v>
      </c>
      <c r="N85">
        <v>1011</v>
      </c>
      <c r="O85" t="s">
        <v>155</v>
      </c>
      <c r="P85" t="s">
        <v>155</v>
      </c>
      <c r="Q85">
        <v>1</v>
      </c>
      <c r="X85">
        <v>0.7</v>
      </c>
      <c r="Y85">
        <v>0</v>
      </c>
      <c r="Z85">
        <v>83.1</v>
      </c>
      <c r="AA85">
        <v>12.62</v>
      </c>
      <c r="AB85">
        <v>0</v>
      </c>
      <c r="AC85">
        <v>0</v>
      </c>
      <c r="AD85">
        <v>1</v>
      </c>
      <c r="AE85">
        <v>0</v>
      </c>
      <c r="AF85" t="s">
        <v>32</v>
      </c>
      <c r="AG85">
        <v>0.77</v>
      </c>
      <c r="AH85">
        <v>2</v>
      </c>
      <c r="AI85">
        <v>45966202</v>
      </c>
      <c r="AJ85">
        <v>61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ROW(Source!A60)</f>
        <v>60</v>
      </c>
      <c r="B86">
        <v>45967425</v>
      </c>
      <c r="C86">
        <v>45966200</v>
      </c>
      <c r="D86">
        <v>45157028</v>
      </c>
      <c r="E86">
        <v>1</v>
      </c>
      <c r="F86">
        <v>1</v>
      </c>
      <c r="G86">
        <v>1080</v>
      </c>
      <c r="H86">
        <v>2</v>
      </c>
      <c r="I86" t="s">
        <v>642</v>
      </c>
      <c r="J86" t="s">
        <v>643</v>
      </c>
      <c r="K86" t="s">
        <v>644</v>
      </c>
      <c r="L86">
        <v>1368</v>
      </c>
      <c r="N86">
        <v>1011</v>
      </c>
      <c r="O86" t="s">
        <v>155</v>
      </c>
      <c r="P86" t="s">
        <v>155</v>
      </c>
      <c r="Q86">
        <v>1</v>
      </c>
      <c r="X86">
        <v>3.41</v>
      </c>
      <c r="Y86">
        <v>0</v>
      </c>
      <c r="Z86">
        <v>12.32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32</v>
      </c>
      <c r="AG86">
        <v>3.7510000000000003</v>
      </c>
      <c r="AH86">
        <v>2</v>
      </c>
      <c r="AI86">
        <v>45966203</v>
      </c>
      <c r="AJ86">
        <v>62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ROW(Source!A60)</f>
        <v>60</v>
      </c>
      <c r="B87">
        <v>45967426</v>
      </c>
      <c r="C87">
        <v>45966200</v>
      </c>
      <c r="D87">
        <v>45126016</v>
      </c>
      <c r="E87">
        <v>1</v>
      </c>
      <c r="F87">
        <v>1</v>
      </c>
      <c r="G87">
        <v>1080</v>
      </c>
      <c r="H87">
        <v>3</v>
      </c>
      <c r="I87" t="s">
        <v>645</v>
      </c>
      <c r="J87" t="s">
        <v>646</v>
      </c>
      <c r="K87" t="s">
        <v>647</v>
      </c>
      <c r="L87">
        <v>1348</v>
      </c>
      <c r="N87">
        <v>1009</v>
      </c>
      <c r="O87" t="s">
        <v>115</v>
      </c>
      <c r="P87" t="s">
        <v>115</v>
      </c>
      <c r="Q87">
        <v>1000</v>
      </c>
      <c r="X87">
        <v>2.4E-2</v>
      </c>
      <c r="Y87">
        <v>7350.08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31</v>
      </c>
      <c r="AG87">
        <v>2.4E-2</v>
      </c>
      <c r="AH87">
        <v>2</v>
      </c>
      <c r="AI87">
        <v>45966204</v>
      </c>
      <c r="AJ87">
        <v>64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ROW(Source!A60)</f>
        <v>60</v>
      </c>
      <c r="B88">
        <v>45967427</v>
      </c>
      <c r="C88">
        <v>45966200</v>
      </c>
      <c r="D88">
        <v>45125788</v>
      </c>
      <c r="E88">
        <v>1</v>
      </c>
      <c r="F88">
        <v>1</v>
      </c>
      <c r="G88">
        <v>1080</v>
      </c>
      <c r="H88">
        <v>3</v>
      </c>
      <c r="I88" t="s">
        <v>648</v>
      </c>
      <c r="J88" t="s">
        <v>649</v>
      </c>
      <c r="K88" t="s">
        <v>650</v>
      </c>
      <c r="L88">
        <v>1348</v>
      </c>
      <c r="N88">
        <v>1009</v>
      </c>
      <c r="O88" t="s">
        <v>115</v>
      </c>
      <c r="P88" t="s">
        <v>115</v>
      </c>
      <c r="Q88">
        <v>1000</v>
      </c>
      <c r="X88">
        <v>1.6E-2</v>
      </c>
      <c r="Y88">
        <v>3797.94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31</v>
      </c>
      <c r="AG88">
        <v>1.6E-2</v>
      </c>
      <c r="AH88">
        <v>2</v>
      </c>
      <c r="AI88">
        <v>45966205</v>
      </c>
      <c r="AJ88">
        <v>65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ROW(Source!A60)</f>
        <v>60</v>
      </c>
      <c r="B89">
        <v>45967428</v>
      </c>
      <c r="C89">
        <v>45966200</v>
      </c>
      <c r="D89">
        <v>45119283</v>
      </c>
      <c r="E89">
        <v>1080</v>
      </c>
      <c r="F89">
        <v>1</v>
      </c>
      <c r="G89">
        <v>1080</v>
      </c>
      <c r="H89">
        <v>3</v>
      </c>
      <c r="I89" t="s">
        <v>773</v>
      </c>
      <c r="J89" t="s">
        <v>3</v>
      </c>
      <c r="K89" t="s">
        <v>785</v>
      </c>
      <c r="L89">
        <v>1339</v>
      </c>
      <c r="N89">
        <v>1007</v>
      </c>
      <c r="O89" t="s">
        <v>77</v>
      </c>
      <c r="P89" t="s">
        <v>77</v>
      </c>
      <c r="Q89">
        <v>1</v>
      </c>
      <c r="X89">
        <v>2.5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31</v>
      </c>
      <c r="AG89">
        <v>2.5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ROW(Source!A60)</f>
        <v>60</v>
      </c>
      <c r="B90">
        <v>45967429</v>
      </c>
      <c r="C90">
        <v>45966200</v>
      </c>
      <c r="D90">
        <v>45122337</v>
      </c>
      <c r="E90">
        <v>1080</v>
      </c>
      <c r="F90">
        <v>1</v>
      </c>
      <c r="G90">
        <v>1080</v>
      </c>
      <c r="H90">
        <v>3</v>
      </c>
      <c r="I90" t="s">
        <v>781</v>
      </c>
      <c r="J90" t="s">
        <v>3</v>
      </c>
      <c r="K90" t="s">
        <v>782</v>
      </c>
      <c r="L90">
        <v>1327</v>
      </c>
      <c r="N90">
        <v>1005</v>
      </c>
      <c r="O90" t="s">
        <v>167</v>
      </c>
      <c r="P90" t="s">
        <v>167</v>
      </c>
      <c r="Q90">
        <v>1</v>
      </c>
      <c r="X90">
        <v>220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31</v>
      </c>
      <c r="AG90">
        <v>220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ROW(Source!A60)</f>
        <v>60</v>
      </c>
      <c r="B91">
        <v>45967430</v>
      </c>
      <c r="C91">
        <v>45966200</v>
      </c>
      <c r="D91">
        <v>45122506</v>
      </c>
      <c r="E91">
        <v>1080</v>
      </c>
      <c r="F91">
        <v>1</v>
      </c>
      <c r="G91">
        <v>1080</v>
      </c>
      <c r="H91">
        <v>3</v>
      </c>
      <c r="I91" t="s">
        <v>783</v>
      </c>
      <c r="J91" t="s">
        <v>3</v>
      </c>
      <c r="K91" t="s">
        <v>784</v>
      </c>
      <c r="L91">
        <v>1348</v>
      </c>
      <c r="N91">
        <v>1009</v>
      </c>
      <c r="O91" t="s">
        <v>115</v>
      </c>
      <c r="P91" t="s">
        <v>115</v>
      </c>
      <c r="Q91">
        <v>1000</v>
      </c>
      <c r="X91">
        <v>0.42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31</v>
      </c>
      <c r="AG91">
        <v>0.42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ROW(Source!A63)</f>
        <v>63</v>
      </c>
      <c r="B92">
        <v>46024007</v>
      </c>
      <c r="C92">
        <v>46024006</v>
      </c>
      <c r="D92">
        <v>45086191</v>
      </c>
      <c r="E92">
        <v>1080</v>
      </c>
      <c r="F92">
        <v>1</v>
      </c>
      <c r="G92">
        <v>1080</v>
      </c>
      <c r="H92">
        <v>1</v>
      </c>
      <c r="I92" t="s">
        <v>575</v>
      </c>
      <c r="J92" t="s">
        <v>3</v>
      </c>
      <c r="K92" t="s">
        <v>576</v>
      </c>
      <c r="L92">
        <v>1191</v>
      </c>
      <c r="N92">
        <v>1013</v>
      </c>
      <c r="O92" t="s">
        <v>577</v>
      </c>
      <c r="P92" t="s">
        <v>577</v>
      </c>
      <c r="Q92">
        <v>1</v>
      </c>
      <c r="X92">
        <v>206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3</v>
      </c>
      <c r="AG92">
        <v>206</v>
      </c>
      <c r="AH92">
        <v>2</v>
      </c>
      <c r="AI92">
        <v>46024007</v>
      </c>
      <c r="AJ92">
        <v>67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ROW(Source!A63)</f>
        <v>63</v>
      </c>
      <c r="B93">
        <v>46024008</v>
      </c>
      <c r="C93">
        <v>46024006</v>
      </c>
      <c r="D93">
        <v>45157201</v>
      </c>
      <c r="E93">
        <v>1</v>
      </c>
      <c r="F93">
        <v>1</v>
      </c>
      <c r="G93">
        <v>1080</v>
      </c>
      <c r="H93">
        <v>2</v>
      </c>
      <c r="I93" t="s">
        <v>591</v>
      </c>
      <c r="J93" t="s">
        <v>592</v>
      </c>
      <c r="K93" t="s">
        <v>593</v>
      </c>
      <c r="L93">
        <v>1368</v>
      </c>
      <c r="N93">
        <v>1011</v>
      </c>
      <c r="O93" t="s">
        <v>155</v>
      </c>
      <c r="P93" t="s">
        <v>155</v>
      </c>
      <c r="Q93">
        <v>1</v>
      </c>
      <c r="X93">
        <v>100</v>
      </c>
      <c r="Y93">
        <v>0</v>
      </c>
      <c r="Z93">
        <v>34.479999999999997</v>
      </c>
      <c r="AA93">
        <v>12.62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100</v>
      </c>
      <c r="AH93">
        <v>2</v>
      </c>
      <c r="AI93">
        <v>46024008</v>
      </c>
      <c r="AJ93">
        <v>68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ROW(Source!A63)</f>
        <v>63</v>
      </c>
      <c r="B94">
        <v>46024009</v>
      </c>
      <c r="C94">
        <v>46024006</v>
      </c>
      <c r="D94">
        <v>45157686</v>
      </c>
      <c r="E94">
        <v>1</v>
      </c>
      <c r="F94">
        <v>1</v>
      </c>
      <c r="G94">
        <v>1080</v>
      </c>
      <c r="H94">
        <v>2</v>
      </c>
      <c r="I94" t="s">
        <v>651</v>
      </c>
      <c r="J94" t="s">
        <v>652</v>
      </c>
      <c r="K94" t="s">
        <v>653</v>
      </c>
      <c r="L94">
        <v>1368</v>
      </c>
      <c r="N94">
        <v>1011</v>
      </c>
      <c r="O94" t="s">
        <v>155</v>
      </c>
      <c r="P94" t="s">
        <v>155</v>
      </c>
      <c r="Q94">
        <v>1</v>
      </c>
      <c r="X94">
        <v>200</v>
      </c>
      <c r="Y94">
        <v>0</v>
      </c>
      <c r="Z94">
        <v>0.5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200</v>
      </c>
      <c r="AH94">
        <v>2</v>
      </c>
      <c r="AI94">
        <v>46024009</v>
      </c>
      <c r="AJ94">
        <v>69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ROW(Source!A64)</f>
        <v>64</v>
      </c>
      <c r="B95">
        <v>45967431</v>
      </c>
      <c r="C95">
        <v>45966218</v>
      </c>
      <c r="D95">
        <v>45086191</v>
      </c>
      <c r="E95">
        <v>1080</v>
      </c>
      <c r="F95">
        <v>1</v>
      </c>
      <c r="G95">
        <v>1080</v>
      </c>
      <c r="H95">
        <v>1</v>
      </c>
      <c r="I95" t="s">
        <v>575</v>
      </c>
      <c r="J95" t="s">
        <v>3</v>
      </c>
      <c r="K95" t="s">
        <v>576</v>
      </c>
      <c r="L95">
        <v>1191</v>
      </c>
      <c r="N95">
        <v>1013</v>
      </c>
      <c r="O95" t="s">
        <v>577</v>
      </c>
      <c r="P95" t="s">
        <v>577</v>
      </c>
      <c r="Q95">
        <v>1</v>
      </c>
      <c r="X95">
        <v>206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32</v>
      </c>
      <c r="AG95">
        <v>226.60000000000002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ROW(Source!A64)</f>
        <v>64</v>
      </c>
      <c r="B96">
        <v>45967432</v>
      </c>
      <c r="C96">
        <v>45966218</v>
      </c>
      <c r="D96">
        <v>45157201</v>
      </c>
      <c r="E96">
        <v>1</v>
      </c>
      <c r="F96">
        <v>1</v>
      </c>
      <c r="G96">
        <v>1080</v>
      </c>
      <c r="H96">
        <v>2</v>
      </c>
      <c r="I96" t="s">
        <v>591</v>
      </c>
      <c r="J96" t="s">
        <v>592</v>
      </c>
      <c r="K96" t="s">
        <v>593</v>
      </c>
      <c r="L96">
        <v>1368</v>
      </c>
      <c r="N96">
        <v>1011</v>
      </c>
      <c r="O96" t="s">
        <v>155</v>
      </c>
      <c r="P96" t="s">
        <v>155</v>
      </c>
      <c r="Q96">
        <v>1</v>
      </c>
      <c r="X96">
        <v>100</v>
      </c>
      <c r="Y96">
        <v>0</v>
      </c>
      <c r="Z96">
        <v>34.479999999999997</v>
      </c>
      <c r="AA96">
        <v>12.62</v>
      </c>
      <c r="AB96">
        <v>0</v>
      </c>
      <c r="AC96">
        <v>0</v>
      </c>
      <c r="AD96">
        <v>1</v>
      </c>
      <c r="AE96">
        <v>0</v>
      </c>
      <c r="AF96" t="s">
        <v>32</v>
      </c>
      <c r="AG96">
        <v>110.00000000000001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ROW(Source!A64)</f>
        <v>64</v>
      </c>
      <c r="B97">
        <v>45967433</v>
      </c>
      <c r="C97">
        <v>45966218</v>
      </c>
      <c r="D97">
        <v>45157686</v>
      </c>
      <c r="E97">
        <v>1</v>
      </c>
      <c r="F97">
        <v>1</v>
      </c>
      <c r="G97">
        <v>1080</v>
      </c>
      <c r="H97">
        <v>2</v>
      </c>
      <c r="I97" t="s">
        <v>651</v>
      </c>
      <c r="J97" t="s">
        <v>652</v>
      </c>
      <c r="K97" t="s">
        <v>653</v>
      </c>
      <c r="L97">
        <v>1368</v>
      </c>
      <c r="N97">
        <v>1011</v>
      </c>
      <c r="O97" t="s">
        <v>155</v>
      </c>
      <c r="P97" t="s">
        <v>155</v>
      </c>
      <c r="Q97">
        <v>1</v>
      </c>
      <c r="X97">
        <v>200</v>
      </c>
      <c r="Y97">
        <v>0</v>
      </c>
      <c r="Z97">
        <v>0.5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32</v>
      </c>
      <c r="AG97">
        <v>220.00000000000003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ROW(Source!A65)</f>
        <v>65</v>
      </c>
      <c r="B98">
        <v>45967434</v>
      </c>
      <c r="C98">
        <v>45966222</v>
      </c>
      <c r="D98">
        <v>45086191</v>
      </c>
      <c r="E98">
        <v>1080</v>
      </c>
      <c r="F98">
        <v>1</v>
      </c>
      <c r="G98">
        <v>1080</v>
      </c>
      <c r="H98">
        <v>1</v>
      </c>
      <c r="I98" t="s">
        <v>575</v>
      </c>
      <c r="J98" t="s">
        <v>3</v>
      </c>
      <c r="K98" t="s">
        <v>576</v>
      </c>
      <c r="L98">
        <v>1191</v>
      </c>
      <c r="N98">
        <v>1013</v>
      </c>
      <c r="O98" t="s">
        <v>577</v>
      </c>
      <c r="P98" t="s">
        <v>577</v>
      </c>
      <c r="Q98">
        <v>1</v>
      </c>
      <c r="X98">
        <v>154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32</v>
      </c>
      <c r="AG98">
        <v>169.4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ROW(Source!A65)</f>
        <v>65</v>
      </c>
      <c r="B99">
        <v>45967435</v>
      </c>
      <c r="C99">
        <v>45966222</v>
      </c>
      <c r="D99">
        <v>45157201</v>
      </c>
      <c r="E99">
        <v>1</v>
      </c>
      <c r="F99">
        <v>1</v>
      </c>
      <c r="G99">
        <v>1080</v>
      </c>
      <c r="H99">
        <v>2</v>
      </c>
      <c r="I99" t="s">
        <v>591</v>
      </c>
      <c r="J99" t="s">
        <v>592</v>
      </c>
      <c r="K99" t="s">
        <v>593</v>
      </c>
      <c r="L99">
        <v>1368</v>
      </c>
      <c r="N99">
        <v>1011</v>
      </c>
      <c r="O99" t="s">
        <v>155</v>
      </c>
      <c r="P99" t="s">
        <v>155</v>
      </c>
      <c r="Q99">
        <v>1</v>
      </c>
      <c r="X99">
        <v>75</v>
      </c>
      <c r="Y99">
        <v>0</v>
      </c>
      <c r="Z99">
        <v>34.479999999999997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32</v>
      </c>
      <c r="AG99">
        <v>82.5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ROW(Source!A65)</f>
        <v>65</v>
      </c>
      <c r="B100">
        <v>45967436</v>
      </c>
      <c r="C100">
        <v>45966222</v>
      </c>
      <c r="D100">
        <v>45157686</v>
      </c>
      <c r="E100">
        <v>1</v>
      </c>
      <c r="F100">
        <v>1</v>
      </c>
      <c r="G100">
        <v>1080</v>
      </c>
      <c r="H100">
        <v>2</v>
      </c>
      <c r="I100" t="s">
        <v>651</v>
      </c>
      <c r="J100" t="s">
        <v>652</v>
      </c>
      <c r="K100" t="s">
        <v>653</v>
      </c>
      <c r="L100">
        <v>1368</v>
      </c>
      <c r="N100">
        <v>1011</v>
      </c>
      <c r="O100" t="s">
        <v>155</v>
      </c>
      <c r="P100" t="s">
        <v>155</v>
      </c>
      <c r="Q100">
        <v>1</v>
      </c>
      <c r="X100">
        <v>150</v>
      </c>
      <c r="Y100">
        <v>0</v>
      </c>
      <c r="Z100">
        <v>0.5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32</v>
      </c>
      <c r="AG100">
        <v>165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ROW(Source!A66)</f>
        <v>66</v>
      </c>
      <c r="B101">
        <v>45967437</v>
      </c>
      <c r="C101">
        <v>45966226</v>
      </c>
      <c r="D101">
        <v>45086191</v>
      </c>
      <c r="E101">
        <v>1080</v>
      </c>
      <c r="F101">
        <v>1</v>
      </c>
      <c r="G101">
        <v>1080</v>
      </c>
      <c r="H101">
        <v>1</v>
      </c>
      <c r="I101" t="s">
        <v>575</v>
      </c>
      <c r="J101" t="s">
        <v>3</v>
      </c>
      <c r="K101" t="s">
        <v>576</v>
      </c>
      <c r="L101">
        <v>1191</v>
      </c>
      <c r="N101">
        <v>1013</v>
      </c>
      <c r="O101" t="s">
        <v>577</v>
      </c>
      <c r="P101" t="s">
        <v>577</v>
      </c>
      <c r="Q101">
        <v>1</v>
      </c>
      <c r="X101">
        <v>132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32</v>
      </c>
      <c r="AG101">
        <v>145.20000000000002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ROW(Source!A66)</f>
        <v>66</v>
      </c>
      <c r="B102">
        <v>45967438</v>
      </c>
      <c r="C102">
        <v>45966226</v>
      </c>
      <c r="D102">
        <v>45125851</v>
      </c>
      <c r="E102">
        <v>1</v>
      </c>
      <c r="F102">
        <v>1</v>
      </c>
      <c r="G102">
        <v>1080</v>
      </c>
      <c r="H102">
        <v>3</v>
      </c>
      <c r="I102" t="s">
        <v>624</v>
      </c>
      <c r="J102" t="s">
        <v>625</v>
      </c>
      <c r="K102" t="s">
        <v>626</v>
      </c>
      <c r="L102">
        <v>1348</v>
      </c>
      <c r="N102">
        <v>1009</v>
      </c>
      <c r="O102" t="s">
        <v>115</v>
      </c>
      <c r="P102" t="s">
        <v>115</v>
      </c>
      <c r="Q102">
        <v>1000</v>
      </c>
      <c r="X102">
        <v>6.0000000000000001E-3</v>
      </c>
      <c r="Y102">
        <v>6512.79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31</v>
      </c>
      <c r="AG102">
        <v>6.0000000000000001E-3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ROW(Source!A66)</f>
        <v>66</v>
      </c>
      <c r="B103">
        <v>45967439</v>
      </c>
      <c r="C103">
        <v>45966226</v>
      </c>
      <c r="D103">
        <v>45125926</v>
      </c>
      <c r="E103">
        <v>1</v>
      </c>
      <c r="F103">
        <v>1</v>
      </c>
      <c r="G103">
        <v>1080</v>
      </c>
      <c r="H103">
        <v>3</v>
      </c>
      <c r="I103" t="s">
        <v>786</v>
      </c>
      <c r="J103" t="s">
        <v>787</v>
      </c>
      <c r="K103" t="s">
        <v>788</v>
      </c>
      <c r="L103">
        <v>1339</v>
      </c>
      <c r="N103">
        <v>1007</v>
      </c>
      <c r="O103" t="s">
        <v>77</v>
      </c>
      <c r="P103" t="s">
        <v>77</v>
      </c>
      <c r="Q103">
        <v>1</v>
      </c>
      <c r="X103">
        <v>1.7999999999999999E-2</v>
      </c>
      <c r="Y103">
        <v>1821.37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31</v>
      </c>
      <c r="AG103">
        <v>1.7999999999999999E-2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ROW(Source!A66)</f>
        <v>66</v>
      </c>
      <c r="B104">
        <v>45967440</v>
      </c>
      <c r="C104">
        <v>45966226</v>
      </c>
      <c r="D104">
        <v>45125807</v>
      </c>
      <c r="E104">
        <v>1</v>
      </c>
      <c r="F104">
        <v>1</v>
      </c>
      <c r="G104">
        <v>1080</v>
      </c>
      <c r="H104">
        <v>3</v>
      </c>
      <c r="I104" t="s">
        <v>789</v>
      </c>
      <c r="J104" t="s">
        <v>790</v>
      </c>
      <c r="K104" t="s">
        <v>791</v>
      </c>
      <c r="L104">
        <v>1339</v>
      </c>
      <c r="N104">
        <v>1007</v>
      </c>
      <c r="O104" t="s">
        <v>77</v>
      </c>
      <c r="P104" t="s">
        <v>77</v>
      </c>
      <c r="Q104">
        <v>1</v>
      </c>
      <c r="X104">
        <v>0.3</v>
      </c>
      <c r="Y104">
        <v>2464.94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31</v>
      </c>
      <c r="AG104">
        <v>0.3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ROW(Source!A66)</f>
        <v>66</v>
      </c>
      <c r="B105">
        <v>45967441</v>
      </c>
      <c r="C105">
        <v>45966226</v>
      </c>
      <c r="D105">
        <v>45126406</v>
      </c>
      <c r="E105">
        <v>1</v>
      </c>
      <c r="F105">
        <v>1</v>
      </c>
      <c r="G105">
        <v>1080</v>
      </c>
      <c r="H105">
        <v>3</v>
      </c>
      <c r="I105" t="s">
        <v>113</v>
      </c>
      <c r="J105" t="s">
        <v>116</v>
      </c>
      <c r="K105" t="s">
        <v>114</v>
      </c>
      <c r="L105">
        <v>1348</v>
      </c>
      <c r="N105">
        <v>1009</v>
      </c>
      <c r="O105" t="s">
        <v>115</v>
      </c>
      <c r="P105" t="s">
        <v>115</v>
      </c>
      <c r="Q105">
        <v>1000</v>
      </c>
      <c r="X105">
        <v>5.4000000000000003E-3</v>
      </c>
      <c r="Y105">
        <v>9089.68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31</v>
      </c>
      <c r="AG105">
        <v>5.4000000000000003E-3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ROW(Source!A66)</f>
        <v>66</v>
      </c>
      <c r="B106">
        <v>45967442</v>
      </c>
      <c r="C106">
        <v>45966226</v>
      </c>
      <c r="D106">
        <v>45118770</v>
      </c>
      <c r="E106">
        <v>1080</v>
      </c>
      <c r="F106">
        <v>1</v>
      </c>
      <c r="G106">
        <v>1080</v>
      </c>
      <c r="H106">
        <v>3</v>
      </c>
      <c r="I106" t="s">
        <v>771</v>
      </c>
      <c r="J106" t="s">
        <v>3</v>
      </c>
      <c r="K106" t="s">
        <v>792</v>
      </c>
      <c r="L106">
        <v>1339</v>
      </c>
      <c r="N106">
        <v>1007</v>
      </c>
      <c r="O106" t="s">
        <v>77</v>
      </c>
      <c r="P106" t="s">
        <v>77</v>
      </c>
      <c r="Q106">
        <v>1</v>
      </c>
      <c r="X106">
        <v>0.41599999999999998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31</v>
      </c>
      <c r="AG106">
        <v>0.41599999999999998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ROW(Source!A68)</f>
        <v>68</v>
      </c>
      <c r="B107">
        <v>45967443</v>
      </c>
      <c r="C107">
        <v>45966235</v>
      </c>
      <c r="D107">
        <v>45086191</v>
      </c>
      <c r="E107">
        <v>1080</v>
      </c>
      <c r="F107">
        <v>1</v>
      </c>
      <c r="G107">
        <v>1080</v>
      </c>
      <c r="H107">
        <v>1</v>
      </c>
      <c r="I107" t="s">
        <v>575</v>
      </c>
      <c r="J107" t="s">
        <v>3</v>
      </c>
      <c r="K107" t="s">
        <v>576</v>
      </c>
      <c r="L107">
        <v>1191</v>
      </c>
      <c r="N107">
        <v>1013</v>
      </c>
      <c r="O107" t="s">
        <v>577</v>
      </c>
      <c r="P107" t="s">
        <v>577</v>
      </c>
      <c r="Q107">
        <v>1</v>
      </c>
      <c r="X107">
        <v>138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32</v>
      </c>
      <c r="AG107">
        <v>151.80000000000001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ROW(Source!A68)</f>
        <v>68</v>
      </c>
      <c r="B108">
        <v>45967444</v>
      </c>
      <c r="C108">
        <v>45966235</v>
      </c>
      <c r="D108">
        <v>45125939</v>
      </c>
      <c r="E108">
        <v>1</v>
      </c>
      <c r="F108">
        <v>1</v>
      </c>
      <c r="G108">
        <v>1080</v>
      </c>
      <c r="H108">
        <v>3</v>
      </c>
      <c r="I108" t="s">
        <v>654</v>
      </c>
      <c r="J108" t="s">
        <v>655</v>
      </c>
      <c r="K108" t="s">
        <v>656</v>
      </c>
      <c r="L108">
        <v>1339</v>
      </c>
      <c r="N108">
        <v>1007</v>
      </c>
      <c r="O108" t="s">
        <v>77</v>
      </c>
      <c r="P108" t="s">
        <v>77</v>
      </c>
      <c r="Q108">
        <v>1</v>
      </c>
      <c r="X108">
        <v>0.3</v>
      </c>
      <c r="Y108">
        <v>582.27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31</v>
      </c>
      <c r="AG108">
        <v>0.3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ROW(Source!A68)</f>
        <v>68</v>
      </c>
      <c r="B109">
        <v>45967445</v>
      </c>
      <c r="C109">
        <v>45966235</v>
      </c>
      <c r="D109">
        <v>45139551</v>
      </c>
      <c r="E109">
        <v>1</v>
      </c>
      <c r="F109">
        <v>1</v>
      </c>
      <c r="G109">
        <v>1080</v>
      </c>
      <c r="H109">
        <v>3</v>
      </c>
      <c r="I109" t="s">
        <v>210</v>
      </c>
      <c r="J109" t="s">
        <v>212</v>
      </c>
      <c r="K109" t="s">
        <v>211</v>
      </c>
      <c r="L109">
        <v>1301</v>
      </c>
      <c r="N109">
        <v>1003</v>
      </c>
      <c r="O109" t="s">
        <v>207</v>
      </c>
      <c r="P109" t="s">
        <v>207</v>
      </c>
      <c r="Q109">
        <v>1</v>
      </c>
      <c r="X109">
        <v>990</v>
      </c>
      <c r="Y109">
        <v>14.97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31</v>
      </c>
      <c r="AG109">
        <v>990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ROW(Source!A68)</f>
        <v>68</v>
      </c>
      <c r="B110">
        <v>45967446</v>
      </c>
      <c r="C110">
        <v>45966235</v>
      </c>
      <c r="D110">
        <v>45139584</v>
      </c>
      <c r="E110">
        <v>1</v>
      </c>
      <c r="F110">
        <v>1</v>
      </c>
      <c r="G110">
        <v>1080</v>
      </c>
      <c r="H110">
        <v>3</v>
      </c>
      <c r="I110" t="s">
        <v>225</v>
      </c>
      <c r="J110" t="s">
        <v>228</v>
      </c>
      <c r="K110" t="s">
        <v>226</v>
      </c>
      <c r="L110">
        <v>1354</v>
      </c>
      <c r="N110">
        <v>1010</v>
      </c>
      <c r="O110" t="s">
        <v>227</v>
      </c>
      <c r="P110" t="s">
        <v>227</v>
      </c>
      <c r="Q110">
        <v>1</v>
      </c>
      <c r="X110">
        <v>20</v>
      </c>
      <c r="Y110">
        <v>3.26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31</v>
      </c>
      <c r="AG110">
        <v>20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ROW(Source!A68)</f>
        <v>68</v>
      </c>
      <c r="B111">
        <v>45967447</v>
      </c>
      <c r="C111">
        <v>45966235</v>
      </c>
      <c r="D111">
        <v>45139681</v>
      </c>
      <c r="E111">
        <v>1</v>
      </c>
      <c r="F111">
        <v>1</v>
      </c>
      <c r="G111">
        <v>1080</v>
      </c>
      <c r="H111">
        <v>3</v>
      </c>
      <c r="I111" t="s">
        <v>657</v>
      </c>
      <c r="J111" t="s">
        <v>658</v>
      </c>
      <c r="K111" t="s">
        <v>659</v>
      </c>
      <c r="L111">
        <v>1358</v>
      </c>
      <c r="N111">
        <v>1010</v>
      </c>
      <c r="O111" t="s">
        <v>478</v>
      </c>
      <c r="P111" t="s">
        <v>478</v>
      </c>
      <c r="Q111">
        <v>10</v>
      </c>
      <c r="X111">
        <v>32</v>
      </c>
      <c r="Y111">
        <v>144.77000000000001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31</v>
      </c>
      <c r="AG111">
        <v>32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ROW(Source!A71)</f>
        <v>71</v>
      </c>
      <c r="B112">
        <v>46024011</v>
      </c>
      <c r="C112">
        <v>46024010</v>
      </c>
      <c r="D112">
        <v>45086191</v>
      </c>
      <c r="E112">
        <v>1080</v>
      </c>
      <c r="F112">
        <v>1</v>
      </c>
      <c r="G112">
        <v>1080</v>
      </c>
      <c r="H112">
        <v>1</v>
      </c>
      <c r="I112" t="s">
        <v>575</v>
      </c>
      <c r="J112" t="s">
        <v>3</v>
      </c>
      <c r="K112" t="s">
        <v>576</v>
      </c>
      <c r="L112">
        <v>1191</v>
      </c>
      <c r="N112">
        <v>1013</v>
      </c>
      <c r="O112" t="s">
        <v>577</v>
      </c>
      <c r="P112" t="s">
        <v>577</v>
      </c>
      <c r="Q112">
        <v>1</v>
      </c>
      <c r="X112">
        <v>138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138</v>
      </c>
      <c r="AH112">
        <v>2</v>
      </c>
      <c r="AI112">
        <v>46024011</v>
      </c>
      <c r="AJ112">
        <v>71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ROW(Source!A71)</f>
        <v>71</v>
      </c>
      <c r="B113">
        <v>46024012</v>
      </c>
      <c r="C113">
        <v>46024010</v>
      </c>
      <c r="D113">
        <v>45125939</v>
      </c>
      <c r="E113">
        <v>1</v>
      </c>
      <c r="F113">
        <v>1</v>
      </c>
      <c r="G113">
        <v>1080</v>
      </c>
      <c r="H113">
        <v>3</v>
      </c>
      <c r="I113" t="s">
        <v>654</v>
      </c>
      <c r="J113" t="s">
        <v>655</v>
      </c>
      <c r="K113" t="s">
        <v>656</v>
      </c>
      <c r="L113">
        <v>1339</v>
      </c>
      <c r="N113">
        <v>1007</v>
      </c>
      <c r="O113" t="s">
        <v>77</v>
      </c>
      <c r="P113" t="s">
        <v>77</v>
      </c>
      <c r="Q113">
        <v>1</v>
      </c>
      <c r="X113">
        <v>0.3</v>
      </c>
      <c r="Y113">
        <v>582.27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</v>
      </c>
      <c r="AH113">
        <v>2</v>
      </c>
      <c r="AI113">
        <v>46024012</v>
      </c>
      <c r="AJ113">
        <v>72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ROW(Source!A71)</f>
        <v>71</v>
      </c>
      <c r="B114">
        <v>46024013</v>
      </c>
      <c r="C114">
        <v>46024010</v>
      </c>
      <c r="D114">
        <v>45139551</v>
      </c>
      <c r="E114">
        <v>1</v>
      </c>
      <c r="F114">
        <v>1</v>
      </c>
      <c r="G114">
        <v>1080</v>
      </c>
      <c r="H114">
        <v>3</v>
      </c>
      <c r="I114" t="s">
        <v>210</v>
      </c>
      <c r="J114" t="s">
        <v>212</v>
      </c>
      <c r="K114" t="s">
        <v>211</v>
      </c>
      <c r="L114">
        <v>1301</v>
      </c>
      <c r="N114">
        <v>1003</v>
      </c>
      <c r="O114" t="s">
        <v>207</v>
      </c>
      <c r="P114" t="s">
        <v>207</v>
      </c>
      <c r="Q114">
        <v>1</v>
      </c>
      <c r="X114">
        <v>990</v>
      </c>
      <c r="Y114">
        <v>14.97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990</v>
      </c>
      <c r="AH114">
        <v>2</v>
      </c>
      <c r="AI114">
        <v>46024013</v>
      </c>
      <c r="AJ114">
        <v>73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ROW(Source!A71)</f>
        <v>71</v>
      </c>
      <c r="B115">
        <v>46024014</v>
      </c>
      <c r="C115">
        <v>46024010</v>
      </c>
      <c r="D115">
        <v>45139584</v>
      </c>
      <c r="E115">
        <v>1</v>
      </c>
      <c r="F115">
        <v>1</v>
      </c>
      <c r="G115">
        <v>1080</v>
      </c>
      <c r="H115">
        <v>3</v>
      </c>
      <c r="I115" t="s">
        <v>225</v>
      </c>
      <c r="J115" t="s">
        <v>228</v>
      </c>
      <c r="K115" t="s">
        <v>226</v>
      </c>
      <c r="L115">
        <v>1354</v>
      </c>
      <c r="N115">
        <v>1010</v>
      </c>
      <c r="O115" t="s">
        <v>227</v>
      </c>
      <c r="P115" t="s">
        <v>227</v>
      </c>
      <c r="Q115">
        <v>1</v>
      </c>
      <c r="X115">
        <v>20</v>
      </c>
      <c r="Y115">
        <v>3.26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20</v>
      </c>
      <c r="AH115">
        <v>2</v>
      </c>
      <c r="AI115">
        <v>46024014</v>
      </c>
      <c r="AJ115">
        <v>74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ROW(Source!A71)</f>
        <v>71</v>
      </c>
      <c r="B116">
        <v>46024015</v>
      </c>
      <c r="C116">
        <v>46024010</v>
      </c>
      <c r="D116">
        <v>45139681</v>
      </c>
      <c r="E116">
        <v>1</v>
      </c>
      <c r="F116">
        <v>1</v>
      </c>
      <c r="G116">
        <v>1080</v>
      </c>
      <c r="H116">
        <v>3</v>
      </c>
      <c r="I116" t="s">
        <v>657</v>
      </c>
      <c r="J116" t="s">
        <v>658</v>
      </c>
      <c r="K116" t="s">
        <v>659</v>
      </c>
      <c r="L116">
        <v>1358</v>
      </c>
      <c r="N116">
        <v>1010</v>
      </c>
      <c r="O116" t="s">
        <v>478</v>
      </c>
      <c r="P116" t="s">
        <v>478</v>
      </c>
      <c r="Q116">
        <v>10</v>
      </c>
      <c r="X116">
        <v>32</v>
      </c>
      <c r="Y116">
        <v>144.77000000000001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32</v>
      </c>
      <c r="AH116">
        <v>2</v>
      </c>
      <c r="AI116">
        <v>46024015</v>
      </c>
      <c r="AJ116">
        <v>75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ROW(Source!A74)</f>
        <v>74</v>
      </c>
      <c r="B117">
        <v>45967448</v>
      </c>
      <c r="C117">
        <v>45966243</v>
      </c>
      <c r="D117">
        <v>45086191</v>
      </c>
      <c r="E117">
        <v>1080</v>
      </c>
      <c r="F117">
        <v>1</v>
      </c>
      <c r="G117">
        <v>1080</v>
      </c>
      <c r="H117">
        <v>1</v>
      </c>
      <c r="I117" t="s">
        <v>575</v>
      </c>
      <c r="J117" t="s">
        <v>3</v>
      </c>
      <c r="K117" t="s">
        <v>576</v>
      </c>
      <c r="L117">
        <v>1191</v>
      </c>
      <c r="N117">
        <v>1013</v>
      </c>
      <c r="O117" t="s">
        <v>577</v>
      </c>
      <c r="P117" t="s">
        <v>577</v>
      </c>
      <c r="Q117">
        <v>1</v>
      </c>
      <c r="X117">
        <v>138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32</v>
      </c>
      <c r="AG117">
        <v>151.80000000000001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ROW(Source!A74)</f>
        <v>74</v>
      </c>
      <c r="B118">
        <v>45967449</v>
      </c>
      <c r="C118">
        <v>45966243</v>
      </c>
      <c r="D118">
        <v>45125939</v>
      </c>
      <c r="E118">
        <v>1</v>
      </c>
      <c r="F118">
        <v>1</v>
      </c>
      <c r="G118">
        <v>1080</v>
      </c>
      <c r="H118">
        <v>3</v>
      </c>
      <c r="I118" t="s">
        <v>654</v>
      </c>
      <c r="J118" t="s">
        <v>655</v>
      </c>
      <c r="K118" t="s">
        <v>656</v>
      </c>
      <c r="L118">
        <v>1339</v>
      </c>
      <c r="N118">
        <v>1007</v>
      </c>
      <c r="O118" t="s">
        <v>77</v>
      </c>
      <c r="P118" t="s">
        <v>77</v>
      </c>
      <c r="Q118">
        <v>1</v>
      </c>
      <c r="X118">
        <v>0.3</v>
      </c>
      <c r="Y118">
        <v>582.27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31</v>
      </c>
      <c r="AG118">
        <v>0.3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ROW(Source!A74)</f>
        <v>74</v>
      </c>
      <c r="B119">
        <v>45967450</v>
      </c>
      <c r="C119">
        <v>45966243</v>
      </c>
      <c r="D119">
        <v>45139551</v>
      </c>
      <c r="E119">
        <v>1</v>
      </c>
      <c r="F119">
        <v>1</v>
      </c>
      <c r="G119">
        <v>1080</v>
      </c>
      <c r="H119">
        <v>3</v>
      </c>
      <c r="I119" t="s">
        <v>210</v>
      </c>
      <c r="J119" t="s">
        <v>212</v>
      </c>
      <c r="K119" t="s">
        <v>211</v>
      </c>
      <c r="L119">
        <v>1301</v>
      </c>
      <c r="N119">
        <v>1003</v>
      </c>
      <c r="O119" t="s">
        <v>207</v>
      </c>
      <c r="P119" t="s">
        <v>207</v>
      </c>
      <c r="Q119">
        <v>1</v>
      </c>
      <c r="X119">
        <v>990</v>
      </c>
      <c r="Y119">
        <v>14.97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31</v>
      </c>
      <c r="AG119">
        <v>990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ROW(Source!A74)</f>
        <v>74</v>
      </c>
      <c r="B120">
        <v>45967451</v>
      </c>
      <c r="C120">
        <v>45966243</v>
      </c>
      <c r="D120">
        <v>45139584</v>
      </c>
      <c r="E120">
        <v>1</v>
      </c>
      <c r="F120">
        <v>1</v>
      </c>
      <c r="G120">
        <v>1080</v>
      </c>
      <c r="H120">
        <v>3</v>
      </c>
      <c r="I120" t="s">
        <v>225</v>
      </c>
      <c r="J120" t="s">
        <v>228</v>
      </c>
      <c r="K120" t="s">
        <v>226</v>
      </c>
      <c r="L120">
        <v>1354</v>
      </c>
      <c r="N120">
        <v>1010</v>
      </c>
      <c r="O120" t="s">
        <v>227</v>
      </c>
      <c r="P120" t="s">
        <v>227</v>
      </c>
      <c r="Q120">
        <v>1</v>
      </c>
      <c r="X120">
        <v>20</v>
      </c>
      <c r="Y120">
        <v>3.26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31</v>
      </c>
      <c r="AG120">
        <v>20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ROW(Source!A74)</f>
        <v>74</v>
      </c>
      <c r="B121">
        <v>45967452</v>
      </c>
      <c r="C121">
        <v>45966243</v>
      </c>
      <c r="D121">
        <v>45139681</v>
      </c>
      <c r="E121">
        <v>1</v>
      </c>
      <c r="F121">
        <v>1</v>
      </c>
      <c r="G121">
        <v>1080</v>
      </c>
      <c r="H121">
        <v>3</v>
      </c>
      <c r="I121" t="s">
        <v>657</v>
      </c>
      <c r="J121" t="s">
        <v>658</v>
      </c>
      <c r="K121" t="s">
        <v>659</v>
      </c>
      <c r="L121">
        <v>1358</v>
      </c>
      <c r="N121">
        <v>1010</v>
      </c>
      <c r="O121" t="s">
        <v>478</v>
      </c>
      <c r="P121" t="s">
        <v>478</v>
      </c>
      <c r="Q121">
        <v>10</v>
      </c>
      <c r="X121">
        <v>32</v>
      </c>
      <c r="Y121">
        <v>144.77000000000001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31</v>
      </c>
      <c r="AG121">
        <v>32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ROW(Source!A75)</f>
        <v>75</v>
      </c>
      <c r="B122">
        <v>45967453</v>
      </c>
      <c r="C122">
        <v>45966249</v>
      </c>
      <c r="D122">
        <v>45086191</v>
      </c>
      <c r="E122">
        <v>1080</v>
      </c>
      <c r="F122">
        <v>1</v>
      </c>
      <c r="G122">
        <v>1080</v>
      </c>
      <c r="H122">
        <v>1</v>
      </c>
      <c r="I122" t="s">
        <v>575</v>
      </c>
      <c r="J122" t="s">
        <v>3</v>
      </c>
      <c r="K122" t="s">
        <v>576</v>
      </c>
      <c r="L122">
        <v>1191</v>
      </c>
      <c r="N122">
        <v>1013</v>
      </c>
      <c r="O122" t="s">
        <v>577</v>
      </c>
      <c r="P122" t="s">
        <v>577</v>
      </c>
      <c r="Q122">
        <v>1</v>
      </c>
      <c r="X122">
        <v>0.1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0.1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ROW(Source!A78)</f>
        <v>78</v>
      </c>
      <c r="B123">
        <v>45967454</v>
      </c>
      <c r="C123">
        <v>45966253</v>
      </c>
      <c r="D123">
        <v>45086191</v>
      </c>
      <c r="E123">
        <v>1080</v>
      </c>
      <c r="F123">
        <v>1</v>
      </c>
      <c r="G123">
        <v>1080</v>
      </c>
      <c r="H123">
        <v>1</v>
      </c>
      <c r="I123" t="s">
        <v>575</v>
      </c>
      <c r="J123" t="s">
        <v>3</v>
      </c>
      <c r="K123" t="s">
        <v>576</v>
      </c>
      <c r="L123">
        <v>1191</v>
      </c>
      <c r="N123">
        <v>1013</v>
      </c>
      <c r="O123" t="s">
        <v>577</v>
      </c>
      <c r="P123" t="s">
        <v>577</v>
      </c>
      <c r="Q123">
        <v>1</v>
      </c>
      <c r="X123">
        <v>21.2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32</v>
      </c>
      <c r="AG123">
        <v>23.32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ROW(Source!A78)</f>
        <v>78</v>
      </c>
      <c r="B124">
        <v>45967455</v>
      </c>
      <c r="C124">
        <v>45966253</v>
      </c>
      <c r="D124">
        <v>45157603</v>
      </c>
      <c r="E124">
        <v>1</v>
      </c>
      <c r="F124">
        <v>1</v>
      </c>
      <c r="G124">
        <v>1080</v>
      </c>
      <c r="H124">
        <v>2</v>
      </c>
      <c r="I124" t="s">
        <v>609</v>
      </c>
      <c r="J124" t="s">
        <v>610</v>
      </c>
      <c r="K124" t="s">
        <v>611</v>
      </c>
      <c r="L124">
        <v>1368</v>
      </c>
      <c r="N124">
        <v>1011</v>
      </c>
      <c r="O124" t="s">
        <v>155</v>
      </c>
      <c r="P124" t="s">
        <v>155</v>
      </c>
      <c r="Q124">
        <v>1</v>
      </c>
      <c r="X124">
        <v>0.2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32</v>
      </c>
      <c r="AG124">
        <v>0.22000000000000003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ROW(Source!A78)</f>
        <v>78</v>
      </c>
      <c r="B125">
        <v>45967456</v>
      </c>
      <c r="C125">
        <v>45966253</v>
      </c>
      <c r="D125">
        <v>45157028</v>
      </c>
      <c r="E125">
        <v>1</v>
      </c>
      <c r="F125">
        <v>1</v>
      </c>
      <c r="G125">
        <v>1080</v>
      </c>
      <c r="H125">
        <v>2</v>
      </c>
      <c r="I125" t="s">
        <v>642</v>
      </c>
      <c r="J125" t="s">
        <v>643</v>
      </c>
      <c r="K125" t="s">
        <v>644</v>
      </c>
      <c r="L125">
        <v>1368</v>
      </c>
      <c r="N125">
        <v>1011</v>
      </c>
      <c r="O125" t="s">
        <v>155</v>
      </c>
      <c r="P125" t="s">
        <v>155</v>
      </c>
      <c r="Q125">
        <v>1</v>
      </c>
      <c r="X125">
        <v>1.95</v>
      </c>
      <c r="Y125">
        <v>0</v>
      </c>
      <c r="Z125">
        <v>12.32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32</v>
      </c>
      <c r="AG125">
        <v>2.145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ROW(Source!A78)</f>
        <v>78</v>
      </c>
      <c r="B126">
        <v>45967457</v>
      </c>
      <c r="C126">
        <v>45966253</v>
      </c>
      <c r="D126">
        <v>45125836</v>
      </c>
      <c r="E126">
        <v>1</v>
      </c>
      <c r="F126">
        <v>1</v>
      </c>
      <c r="G126">
        <v>1080</v>
      </c>
      <c r="H126">
        <v>3</v>
      </c>
      <c r="I126" t="s">
        <v>720</v>
      </c>
      <c r="J126" t="s">
        <v>721</v>
      </c>
      <c r="K126" t="s">
        <v>722</v>
      </c>
      <c r="L126">
        <v>1346</v>
      </c>
      <c r="N126">
        <v>1009</v>
      </c>
      <c r="O126" t="s">
        <v>551</v>
      </c>
      <c r="P126" t="s">
        <v>551</v>
      </c>
      <c r="Q126">
        <v>1</v>
      </c>
      <c r="X126">
        <v>0.1</v>
      </c>
      <c r="Y126">
        <v>1.61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31</v>
      </c>
      <c r="AG126">
        <v>0.1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ROW(Source!A78)</f>
        <v>78</v>
      </c>
      <c r="B127">
        <v>45967458</v>
      </c>
      <c r="C127">
        <v>45966253</v>
      </c>
      <c r="D127">
        <v>45126016</v>
      </c>
      <c r="E127">
        <v>1</v>
      </c>
      <c r="F127">
        <v>1</v>
      </c>
      <c r="G127">
        <v>1080</v>
      </c>
      <c r="H127">
        <v>3</v>
      </c>
      <c r="I127" t="s">
        <v>645</v>
      </c>
      <c r="J127" t="s">
        <v>646</v>
      </c>
      <c r="K127" t="s">
        <v>647</v>
      </c>
      <c r="L127">
        <v>1348</v>
      </c>
      <c r="N127">
        <v>1009</v>
      </c>
      <c r="O127" t="s">
        <v>115</v>
      </c>
      <c r="P127" t="s">
        <v>115</v>
      </c>
      <c r="Q127">
        <v>1000</v>
      </c>
      <c r="X127">
        <v>2.4E-2</v>
      </c>
      <c r="Y127">
        <v>7350.08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31</v>
      </c>
      <c r="AG127">
        <v>2.4E-2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ROW(Source!A78)</f>
        <v>78</v>
      </c>
      <c r="B128">
        <v>45967459</v>
      </c>
      <c r="C128">
        <v>45966253</v>
      </c>
      <c r="D128">
        <v>45125788</v>
      </c>
      <c r="E128">
        <v>1</v>
      </c>
      <c r="F128">
        <v>1</v>
      </c>
      <c r="G128">
        <v>1080</v>
      </c>
      <c r="H128">
        <v>3</v>
      </c>
      <c r="I128" t="s">
        <v>648</v>
      </c>
      <c r="J128" t="s">
        <v>649</v>
      </c>
      <c r="K128" t="s">
        <v>650</v>
      </c>
      <c r="L128">
        <v>1348</v>
      </c>
      <c r="N128">
        <v>1009</v>
      </c>
      <c r="O128" t="s">
        <v>115</v>
      </c>
      <c r="P128" t="s">
        <v>115</v>
      </c>
      <c r="Q128">
        <v>1000</v>
      </c>
      <c r="X128">
        <v>1.6E-2</v>
      </c>
      <c r="Y128">
        <v>3797.94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31</v>
      </c>
      <c r="AG128">
        <v>1.6E-2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ROW(Source!A78)</f>
        <v>78</v>
      </c>
      <c r="B129">
        <v>45967460</v>
      </c>
      <c r="C129">
        <v>45966253</v>
      </c>
      <c r="D129">
        <v>45122506</v>
      </c>
      <c r="E129">
        <v>1080</v>
      </c>
      <c r="F129">
        <v>1</v>
      </c>
      <c r="G129">
        <v>1080</v>
      </c>
      <c r="H129">
        <v>3</v>
      </c>
      <c r="I129" t="s">
        <v>783</v>
      </c>
      <c r="J129" t="s">
        <v>3</v>
      </c>
      <c r="K129" t="s">
        <v>784</v>
      </c>
      <c r="L129">
        <v>1348</v>
      </c>
      <c r="N129">
        <v>1009</v>
      </c>
      <c r="O129" t="s">
        <v>115</v>
      </c>
      <c r="P129" t="s">
        <v>115</v>
      </c>
      <c r="Q129">
        <v>1000</v>
      </c>
      <c r="X129">
        <v>0.24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31</v>
      </c>
      <c r="AG129">
        <v>0.24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ROW(Source!A80)</f>
        <v>80</v>
      </c>
      <c r="B130">
        <v>45967461</v>
      </c>
      <c r="C130">
        <v>45966263</v>
      </c>
      <c r="D130">
        <v>45086191</v>
      </c>
      <c r="E130">
        <v>1080</v>
      </c>
      <c r="F130">
        <v>1</v>
      </c>
      <c r="G130">
        <v>1080</v>
      </c>
      <c r="H130">
        <v>1</v>
      </c>
      <c r="I130" t="s">
        <v>575</v>
      </c>
      <c r="J130" t="s">
        <v>3</v>
      </c>
      <c r="K130" t="s">
        <v>576</v>
      </c>
      <c r="L130">
        <v>1191</v>
      </c>
      <c r="N130">
        <v>1013</v>
      </c>
      <c r="O130" t="s">
        <v>577</v>
      </c>
      <c r="P130" t="s">
        <v>577</v>
      </c>
      <c r="Q130">
        <v>1</v>
      </c>
      <c r="X130">
        <v>33.1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32</v>
      </c>
      <c r="AG130">
        <v>36.410000000000004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ROW(Source!A80)</f>
        <v>80</v>
      </c>
      <c r="B131">
        <v>45967462</v>
      </c>
      <c r="C131">
        <v>45966263</v>
      </c>
      <c r="D131">
        <v>45157688</v>
      </c>
      <c r="E131">
        <v>1</v>
      </c>
      <c r="F131">
        <v>1</v>
      </c>
      <c r="G131">
        <v>1080</v>
      </c>
      <c r="H131">
        <v>2</v>
      </c>
      <c r="I131" t="s">
        <v>793</v>
      </c>
      <c r="J131" t="s">
        <v>794</v>
      </c>
      <c r="K131" t="s">
        <v>795</v>
      </c>
      <c r="L131">
        <v>1368</v>
      </c>
      <c r="N131">
        <v>1011</v>
      </c>
      <c r="O131" t="s">
        <v>155</v>
      </c>
      <c r="P131" t="s">
        <v>155</v>
      </c>
      <c r="Q131">
        <v>1</v>
      </c>
      <c r="X131">
        <v>4.05</v>
      </c>
      <c r="Y131">
        <v>0</v>
      </c>
      <c r="Z131">
        <v>0.47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32</v>
      </c>
      <c r="AG131">
        <v>4.4550000000000001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ROW(Source!A80)</f>
        <v>80</v>
      </c>
      <c r="B132">
        <v>45967463</v>
      </c>
      <c r="C132">
        <v>45966263</v>
      </c>
      <c r="D132">
        <v>45127676</v>
      </c>
      <c r="E132">
        <v>1</v>
      </c>
      <c r="F132">
        <v>1</v>
      </c>
      <c r="G132">
        <v>1080</v>
      </c>
      <c r="H132">
        <v>3</v>
      </c>
      <c r="I132" t="s">
        <v>796</v>
      </c>
      <c r="J132" t="s">
        <v>797</v>
      </c>
      <c r="K132" t="s">
        <v>798</v>
      </c>
      <c r="L132">
        <v>1346</v>
      </c>
      <c r="N132">
        <v>1009</v>
      </c>
      <c r="O132" t="s">
        <v>551</v>
      </c>
      <c r="P132" t="s">
        <v>551</v>
      </c>
      <c r="Q132">
        <v>1</v>
      </c>
      <c r="X132">
        <v>6</v>
      </c>
      <c r="Y132">
        <v>20.62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31</v>
      </c>
      <c r="AG132">
        <v>6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ROW(Source!A80)</f>
        <v>80</v>
      </c>
      <c r="B133">
        <v>45967464</v>
      </c>
      <c r="C133">
        <v>45966263</v>
      </c>
      <c r="D133">
        <v>45114773</v>
      </c>
      <c r="E133">
        <v>1080</v>
      </c>
      <c r="F133">
        <v>1</v>
      </c>
      <c r="G133">
        <v>1080</v>
      </c>
      <c r="H133">
        <v>3</v>
      </c>
      <c r="I133" t="s">
        <v>799</v>
      </c>
      <c r="J133" t="s">
        <v>3</v>
      </c>
      <c r="K133" t="s">
        <v>800</v>
      </c>
      <c r="L133">
        <v>1301</v>
      </c>
      <c r="N133">
        <v>1003</v>
      </c>
      <c r="O133" t="s">
        <v>207</v>
      </c>
      <c r="P133" t="s">
        <v>207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31</v>
      </c>
      <c r="AG133">
        <v>0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ROW(Source!A81)</f>
        <v>81</v>
      </c>
      <c r="B134">
        <v>45967465</v>
      </c>
      <c r="C134">
        <v>45966268</v>
      </c>
      <c r="D134">
        <v>45086191</v>
      </c>
      <c r="E134">
        <v>1080</v>
      </c>
      <c r="F134">
        <v>1</v>
      </c>
      <c r="G134">
        <v>1080</v>
      </c>
      <c r="H134">
        <v>1</v>
      </c>
      <c r="I134" t="s">
        <v>575</v>
      </c>
      <c r="J134" t="s">
        <v>3</v>
      </c>
      <c r="K134" t="s">
        <v>576</v>
      </c>
      <c r="L134">
        <v>1191</v>
      </c>
      <c r="N134">
        <v>1013</v>
      </c>
      <c r="O134" t="s">
        <v>577</v>
      </c>
      <c r="P134" t="s">
        <v>577</v>
      </c>
      <c r="Q134">
        <v>1</v>
      </c>
      <c r="X134">
        <v>97.2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32</v>
      </c>
      <c r="AG134">
        <v>106.92000000000002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ROW(Source!A81)</f>
        <v>81</v>
      </c>
      <c r="B135">
        <v>45967466</v>
      </c>
      <c r="C135">
        <v>45966268</v>
      </c>
      <c r="D135">
        <v>45157603</v>
      </c>
      <c r="E135">
        <v>1</v>
      </c>
      <c r="F135">
        <v>1</v>
      </c>
      <c r="G135">
        <v>1080</v>
      </c>
      <c r="H135">
        <v>2</v>
      </c>
      <c r="I135" t="s">
        <v>609</v>
      </c>
      <c r="J135" t="s">
        <v>610</v>
      </c>
      <c r="K135" t="s">
        <v>611</v>
      </c>
      <c r="L135">
        <v>1368</v>
      </c>
      <c r="N135">
        <v>1011</v>
      </c>
      <c r="O135" t="s">
        <v>155</v>
      </c>
      <c r="P135" t="s">
        <v>155</v>
      </c>
      <c r="Q135">
        <v>1</v>
      </c>
      <c r="X135">
        <v>7.0000000000000007E-2</v>
      </c>
      <c r="Y135">
        <v>0</v>
      </c>
      <c r="Z135">
        <v>83.1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32</v>
      </c>
      <c r="AG135">
        <v>7.7000000000000013E-2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ROW(Source!A81)</f>
        <v>81</v>
      </c>
      <c r="B136">
        <v>45967467</v>
      </c>
      <c r="C136">
        <v>45966268</v>
      </c>
      <c r="D136">
        <v>45081748</v>
      </c>
      <c r="E136">
        <v>1080</v>
      </c>
      <c r="F136">
        <v>1</v>
      </c>
      <c r="G136">
        <v>1080</v>
      </c>
      <c r="H136">
        <v>3</v>
      </c>
      <c r="I136" t="s">
        <v>801</v>
      </c>
      <c r="J136" t="s">
        <v>3</v>
      </c>
      <c r="K136" t="s">
        <v>802</v>
      </c>
      <c r="L136">
        <v>1348</v>
      </c>
      <c r="N136">
        <v>1009</v>
      </c>
      <c r="O136" t="s">
        <v>115</v>
      </c>
      <c r="P136" t="s">
        <v>115</v>
      </c>
      <c r="Q136">
        <v>1000</v>
      </c>
      <c r="X136">
        <v>0.56999999999999995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31</v>
      </c>
      <c r="AG136">
        <v>0.56999999999999995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ROW(Source!A81)</f>
        <v>81</v>
      </c>
      <c r="B137">
        <v>45967468</v>
      </c>
      <c r="C137">
        <v>45966268</v>
      </c>
      <c r="D137">
        <v>45125851</v>
      </c>
      <c r="E137">
        <v>1</v>
      </c>
      <c r="F137">
        <v>1</v>
      </c>
      <c r="G137">
        <v>1080</v>
      </c>
      <c r="H137">
        <v>3</v>
      </c>
      <c r="I137" t="s">
        <v>624</v>
      </c>
      <c r="J137" t="s">
        <v>625</v>
      </c>
      <c r="K137" t="s">
        <v>626</v>
      </c>
      <c r="L137">
        <v>1348</v>
      </c>
      <c r="N137">
        <v>1009</v>
      </c>
      <c r="O137" t="s">
        <v>115</v>
      </c>
      <c r="P137" t="s">
        <v>115</v>
      </c>
      <c r="Q137">
        <v>1000</v>
      </c>
      <c r="X137">
        <v>4.0000000000000001E-3</v>
      </c>
      <c r="Y137">
        <v>6512.79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31</v>
      </c>
      <c r="AG137">
        <v>4.0000000000000001E-3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ROW(Source!A81)</f>
        <v>81</v>
      </c>
      <c r="B138">
        <v>45967469</v>
      </c>
      <c r="C138">
        <v>45966268</v>
      </c>
      <c r="D138">
        <v>45126408</v>
      </c>
      <c r="E138">
        <v>1</v>
      </c>
      <c r="F138">
        <v>1</v>
      </c>
      <c r="G138">
        <v>1080</v>
      </c>
      <c r="H138">
        <v>3</v>
      </c>
      <c r="I138" t="s">
        <v>803</v>
      </c>
      <c r="J138" t="s">
        <v>804</v>
      </c>
      <c r="K138" t="s">
        <v>805</v>
      </c>
      <c r="L138">
        <v>1348</v>
      </c>
      <c r="N138">
        <v>1009</v>
      </c>
      <c r="O138" t="s">
        <v>115</v>
      </c>
      <c r="P138" t="s">
        <v>115</v>
      </c>
      <c r="Q138">
        <v>1000</v>
      </c>
      <c r="X138">
        <v>1.2E-2</v>
      </c>
      <c r="Y138">
        <v>8550.4500000000007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31</v>
      </c>
      <c r="AG138">
        <v>1.2E-2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ROW(Source!A82)</f>
        <v>82</v>
      </c>
      <c r="B139">
        <v>45967470</v>
      </c>
      <c r="C139">
        <v>45966274</v>
      </c>
      <c r="D139">
        <v>45086191</v>
      </c>
      <c r="E139">
        <v>1080</v>
      </c>
      <c r="F139">
        <v>1</v>
      </c>
      <c r="G139">
        <v>1080</v>
      </c>
      <c r="H139">
        <v>1</v>
      </c>
      <c r="I139" t="s">
        <v>575</v>
      </c>
      <c r="J139" t="s">
        <v>3</v>
      </c>
      <c r="K139" t="s">
        <v>576</v>
      </c>
      <c r="L139">
        <v>1191</v>
      </c>
      <c r="N139">
        <v>1013</v>
      </c>
      <c r="O139" t="s">
        <v>577</v>
      </c>
      <c r="P139" t="s">
        <v>577</v>
      </c>
      <c r="Q139">
        <v>1</v>
      </c>
      <c r="X139">
        <v>5.95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32</v>
      </c>
      <c r="AG139">
        <v>6.5450000000000008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ROW(Source!A82)</f>
        <v>82</v>
      </c>
      <c r="B140">
        <v>45967471</v>
      </c>
      <c r="C140">
        <v>45966274</v>
      </c>
      <c r="D140">
        <v>45125839</v>
      </c>
      <c r="E140">
        <v>1</v>
      </c>
      <c r="F140">
        <v>1</v>
      </c>
      <c r="G140">
        <v>1080</v>
      </c>
      <c r="H140">
        <v>3</v>
      </c>
      <c r="I140" t="s">
        <v>271</v>
      </c>
      <c r="J140" t="s">
        <v>273</v>
      </c>
      <c r="K140" t="s">
        <v>272</v>
      </c>
      <c r="L140">
        <v>1339</v>
      </c>
      <c r="N140">
        <v>1007</v>
      </c>
      <c r="O140" t="s">
        <v>77</v>
      </c>
      <c r="P140" t="s">
        <v>77</v>
      </c>
      <c r="Q140">
        <v>1</v>
      </c>
      <c r="X140">
        <v>0.46</v>
      </c>
      <c r="Y140">
        <v>7.07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31</v>
      </c>
      <c r="AG140">
        <v>0.46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ROW(Source!A82)</f>
        <v>82</v>
      </c>
      <c r="B141">
        <v>45967472</v>
      </c>
      <c r="C141">
        <v>45966274</v>
      </c>
      <c r="D141">
        <v>45126381</v>
      </c>
      <c r="E141">
        <v>1</v>
      </c>
      <c r="F141">
        <v>1</v>
      </c>
      <c r="G141">
        <v>1080</v>
      </c>
      <c r="H141">
        <v>3</v>
      </c>
      <c r="I141" t="s">
        <v>806</v>
      </c>
      <c r="J141" t="s">
        <v>807</v>
      </c>
      <c r="K141" t="s">
        <v>808</v>
      </c>
      <c r="L141">
        <v>1348</v>
      </c>
      <c r="N141">
        <v>1009</v>
      </c>
      <c r="O141" t="s">
        <v>115</v>
      </c>
      <c r="P141" t="s">
        <v>115</v>
      </c>
      <c r="Q141">
        <v>1000</v>
      </c>
      <c r="X141">
        <v>2.3E-3</v>
      </c>
      <c r="Y141">
        <v>6860.76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31</v>
      </c>
      <c r="AG141">
        <v>2.3E-3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ROW(Source!A82)</f>
        <v>82</v>
      </c>
      <c r="B142">
        <v>45967473</v>
      </c>
      <c r="C142">
        <v>45966274</v>
      </c>
      <c r="D142">
        <v>45118682</v>
      </c>
      <c r="E142">
        <v>1080</v>
      </c>
      <c r="F142">
        <v>1</v>
      </c>
      <c r="G142">
        <v>1080</v>
      </c>
      <c r="H142">
        <v>3</v>
      </c>
      <c r="I142" t="s">
        <v>809</v>
      </c>
      <c r="J142" t="s">
        <v>3</v>
      </c>
      <c r="K142" t="s">
        <v>810</v>
      </c>
      <c r="L142">
        <v>1356</v>
      </c>
      <c r="N142">
        <v>1010</v>
      </c>
      <c r="O142" t="s">
        <v>260</v>
      </c>
      <c r="P142" t="s">
        <v>260</v>
      </c>
      <c r="Q142">
        <v>1000</v>
      </c>
      <c r="X142">
        <v>0.4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31</v>
      </c>
      <c r="AG142">
        <v>0.4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ROW(Source!A82)</f>
        <v>82</v>
      </c>
      <c r="B143">
        <v>45967474</v>
      </c>
      <c r="C143">
        <v>45966274</v>
      </c>
      <c r="D143">
        <v>45119283</v>
      </c>
      <c r="E143">
        <v>1080</v>
      </c>
      <c r="F143">
        <v>1</v>
      </c>
      <c r="G143">
        <v>1080</v>
      </c>
      <c r="H143">
        <v>3</v>
      </c>
      <c r="I143" t="s">
        <v>773</v>
      </c>
      <c r="J143" t="s">
        <v>3</v>
      </c>
      <c r="K143" t="s">
        <v>785</v>
      </c>
      <c r="L143">
        <v>1339</v>
      </c>
      <c r="N143">
        <v>1007</v>
      </c>
      <c r="O143" t="s">
        <v>77</v>
      </c>
      <c r="P143" t="s">
        <v>77</v>
      </c>
      <c r="Q143">
        <v>1</v>
      </c>
      <c r="X143">
        <v>0.24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31</v>
      </c>
      <c r="AG143">
        <v>0.24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ROW(Source!A85)</f>
        <v>85</v>
      </c>
      <c r="B144">
        <v>45967475</v>
      </c>
      <c r="C144">
        <v>45966284</v>
      </c>
      <c r="D144">
        <v>45086191</v>
      </c>
      <c r="E144">
        <v>1080</v>
      </c>
      <c r="F144">
        <v>1</v>
      </c>
      <c r="G144">
        <v>1080</v>
      </c>
      <c r="H144">
        <v>1</v>
      </c>
      <c r="I144" t="s">
        <v>575</v>
      </c>
      <c r="J144" t="s">
        <v>3</v>
      </c>
      <c r="K144" t="s">
        <v>576</v>
      </c>
      <c r="L144">
        <v>1191</v>
      </c>
      <c r="N144">
        <v>1013</v>
      </c>
      <c r="O144" t="s">
        <v>577</v>
      </c>
      <c r="P144" t="s">
        <v>577</v>
      </c>
      <c r="Q144">
        <v>1</v>
      </c>
      <c r="X144">
        <v>65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32</v>
      </c>
      <c r="AG144">
        <v>71.5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ROW(Source!A85)</f>
        <v>85</v>
      </c>
      <c r="B145">
        <v>45967476</v>
      </c>
      <c r="C145">
        <v>45966284</v>
      </c>
      <c r="D145">
        <v>45157603</v>
      </c>
      <c r="E145">
        <v>1</v>
      </c>
      <c r="F145">
        <v>1</v>
      </c>
      <c r="G145">
        <v>1080</v>
      </c>
      <c r="H145">
        <v>2</v>
      </c>
      <c r="I145" t="s">
        <v>609</v>
      </c>
      <c r="J145" t="s">
        <v>610</v>
      </c>
      <c r="K145" t="s">
        <v>611</v>
      </c>
      <c r="L145">
        <v>1368</v>
      </c>
      <c r="N145">
        <v>1011</v>
      </c>
      <c r="O145" t="s">
        <v>155</v>
      </c>
      <c r="P145" t="s">
        <v>155</v>
      </c>
      <c r="Q145">
        <v>1</v>
      </c>
      <c r="X145">
        <v>0.13</v>
      </c>
      <c r="Y145">
        <v>0</v>
      </c>
      <c r="Z145">
        <v>83.1</v>
      </c>
      <c r="AA145">
        <v>12.62</v>
      </c>
      <c r="AB145">
        <v>0</v>
      </c>
      <c r="AC145">
        <v>0</v>
      </c>
      <c r="AD145">
        <v>1</v>
      </c>
      <c r="AE145">
        <v>0</v>
      </c>
      <c r="AF145" t="s">
        <v>32</v>
      </c>
      <c r="AG145">
        <v>0.14300000000000002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ROW(Source!A85)</f>
        <v>85</v>
      </c>
      <c r="B146">
        <v>45967477</v>
      </c>
      <c r="C146">
        <v>45966284</v>
      </c>
      <c r="D146">
        <v>45156839</v>
      </c>
      <c r="E146">
        <v>1</v>
      </c>
      <c r="F146">
        <v>1</v>
      </c>
      <c r="G146">
        <v>1080</v>
      </c>
      <c r="H146">
        <v>2</v>
      </c>
      <c r="I146" t="s">
        <v>615</v>
      </c>
      <c r="J146" t="s">
        <v>616</v>
      </c>
      <c r="K146" t="s">
        <v>617</v>
      </c>
      <c r="L146">
        <v>1368</v>
      </c>
      <c r="N146">
        <v>1011</v>
      </c>
      <c r="O146" t="s">
        <v>155</v>
      </c>
      <c r="P146" t="s">
        <v>155</v>
      </c>
      <c r="Q146">
        <v>1</v>
      </c>
      <c r="X146">
        <v>0.1</v>
      </c>
      <c r="Y146">
        <v>0</v>
      </c>
      <c r="Z146">
        <v>179.17</v>
      </c>
      <c r="AA146">
        <v>16.93</v>
      </c>
      <c r="AB146">
        <v>0</v>
      </c>
      <c r="AC146">
        <v>0</v>
      </c>
      <c r="AD146">
        <v>1</v>
      </c>
      <c r="AE146">
        <v>0</v>
      </c>
      <c r="AF146" t="s">
        <v>32</v>
      </c>
      <c r="AG146">
        <v>0.11000000000000001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ROW(Source!A85)</f>
        <v>85</v>
      </c>
      <c r="B147">
        <v>45967478</v>
      </c>
      <c r="C147">
        <v>45966284</v>
      </c>
      <c r="D147">
        <v>45157081</v>
      </c>
      <c r="E147">
        <v>1</v>
      </c>
      <c r="F147">
        <v>1</v>
      </c>
      <c r="G147">
        <v>1080</v>
      </c>
      <c r="H147">
        <v>2</v>
      </c>
      <c r="I147" t="s">
        <v>811</v>
      </c>
      <c r="J147" t="s">
        <v>812</v>
      </c>
      <c r="K147" t="s">
        <v>813</v>
      </c>
      <c r="L147">
        <v>1368</v>
      </c>
      <c r="N147">
        <v>1011</v>
      </c>
      <c r="O147" t="s">
        <v>155</v>
      </c>
      <c r="P147" t="s">
        <v>155</v>
      </c>
      <c r="Q147">
        <v>1</v>
      </c>
      <c r="X147">
        <v>0.4</v>
      </c>
      <c r="Y147">
        <v>0</v>
      </c>
      <c r="Z147">
        <v>13.07</v>
      </c>
      <c r="AA147">
        <v>11.18</v>
      </c>
      <c r="AB147">
        <v>0</v>
      </c>
      <c r="AC147">
        <v>0</v>
      </c>
      <c r="AD147">
        <v>1</v>
      </c>
      <c r="AE147">
        <v>0</v>
      </c>
      <c r="AF147" t="s">
        <v>32</v>
      </c>
      <c r="AG147">
        <v>0.44000000000000006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ROW(Source!A85)</f>
        <v>85</v>
      </c>
      <c r="B148">
        <v>45967479</v>
      </c>
      <c r="C148">
        <v>45966284</v>
      </c>
      <c r="D148">
        <v>45157085</v>
      </c>
      <c r="E148">
        <v>1</v>
      </c>
      <c r="F148">
        <v>1</v>
      </c>
      <c r="G148">
        <v>1080</v>
      </c>
      <c r="H148">
        <v>2</v>
      </c>
      <c r="I148" t="s">
        <v>814</v>
      </c>
      <c r="J148" t="s">
        <v>815</v>
      </c>
      <c r="K148" t="s">
        <v>816</v>
      </c>
      <c r="L148">
        <v>1368</v>
      </c>
      <c r="N148">
        <v>1011</v>
      </c>
      <c r="O148" t="s">
        <v>155</v>
      </c>
      <c r="P148" t="s">
        <v>155</v>
      </c>
      <c r="Q148">
        <v>1</v>
      </c>
      <c r="X148">
        <v>4.7</v>
      </c>
      <c r="Y148">
        <v>0</v>
      </c>
      <c r="Z148">
        <v>16.45</v>
      </c>
      <c r="AA148">
        <v>11.18</v>
      </c>
      <c r="AB148">
        <v>0</v>
      </c>
      <c r="AC148">
        <v>0</v>
      </c>
      <c r="AD148">
        <v>1</v>
      </c>
      <c r="AE148">
        <v>0</v>
      </c>
      <c r="AF148" t="s">
        <v>32</v>
      </c>
      <c r="AG148">
        <v>5.1700000000000008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ROW(Source!A85)</f>
        <v>85</v>
      </c>
      <c r="B149">
        <v>45967480</v>
      </c>
      <c r="C149">
        <v>45966284</v>
      </c>
      <c r="D149">
        <v>45079899</v>
      </c>
      <c r="E149">
        <v>1080</v>
      </c>
      <c r="F149">
        <v>1</v>
      </c>
      <c r="G149">
        <v>1080</v>
      </c>
      <c r="H149">
        <v>3</v>
      </c>
      <c r="I149" t="s">
        <v>817</v>
      </c>
      <c r="J149" t="s">
        <v>3</v>
      </c>
      <c r="K149" t="s">
        <v>272</v>
      </c>
      <c r="L149">
        <v>1339</v>
      </c>
      <c r="N149">
        <v>1007</v>
      </c>
      <c r="O149" t="s">
        <v>77</v>
      </c>
      <c r="P149" t="s">
        <v>77</v>
      </c>
      <c r="Q149">
        <v>1</v>
      </c>
      <c r="X149">
        <v>8.4000000000000005E-2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31</v>
      </c>
      <c r="AG149">
        <v>8.4000000000000005E-2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ROW(Source!A85)</f>
        <v>85</v>
      </c>
      <c r="B150">
        <v>45967481</v>
      </c>
      <c r="C150">
        <v>45966284</v>
      </c>
      <c r="D150">
        <v>45126460</v>
      </c>
      <c r="E150">
        <v>1</v>
      </c>
      <c r="F150">
        <v>1</v>
      </c>
      <c r="G150">
        <v>1080</v>
      </c>
      <c r="H150">
        <v>3</v>
      </c>
      <c r="I150" t="s">
        <v>818</v>
      </c>
      <c r="J150" t="s">
        <v>819</v>
      </c>
      <c r="K150" t="s">
        <v>820</v>
      </c>
      <c r="L150">
        <v>1327</v>
      </c>
      <c r="N150">
        <v>1005</v>
      </c>
      <c r="O150" t="s">
        <v>167</v>
      </c>
      <c r="P150" t="s">
        <v>167</v>
      </c>
      <c r="Q150">
        <v>1</v>
      </c>
      <c r="X150">
        <v>2.77</v>
      </c>
      <c r="Y150">
        <v>33.51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31</v>
      </c>
      <c r="AG150">
        <v>2.77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ROW(Source!A85)</f>
        <v>85</v>
      </c>
      <c r="B151">
        <v>45967482</v>
      </c>
      <c r="C151">
        <v>45966284</v>
      </c>
      <c r="D151">
        <v>45125851</v>
      </c>
      <c r="E151">
        <v>1</v>
      </c>
      <c r="F151">
        <v>1</v>
      </c>
      <c r="G151">
        <v>1080</v>
      </c>
      <c r="H151">
        <v>3</v>
      </c>
      <c r="I151" t="s">
        <v>624</v>
      </c>
      <c r="J151" t="s">
        <v>625</v>
      </c>
      <c r="K151" t="s">
        <v>626</v>
      </c>
      <c r="L151">
        <v>1348</v>
      </c>
      <c r="N151">
        <v>1009</v>
      </c>
      <c r="O151" t="s">
        <v>115</v>
      </c>
      <c r="P151" t="s">
        <v>115</v>
      </c>
      <c r="Q151">
        <v>1000</v>
      </c>
      <c r="X151">
        <v>6.9999999999999994E-5</v>
      </c>
      <c r="Y151">
        <v>6512.79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31</v>
      </c>
      <c r="AG151">
        <v>6.9999999999999994E-5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ROW(Source!A85)</f>
        <v>85</v>
      </c>
      <c r="B152">
        <v>45967483</v>
      </c>
      <c r="C152">
        <v>45966284</v>
      </c>
      <c r="D152">
        <v>45125863</v>
      </c>
      <c r="E152">
        <v>1</v>
      </c>
      <c r="F152">
        <v>1</v>
      </c>
      <c r="G152">
        <v>1080</v>
      </c>
      <c r="H152">
        <v>3</v>
      </c>
      <c r="I152" t="s">
        <v>821</v>
      </c>
      <c r="J152" t="s">
        <v>822</v>
      </c>
      <c r="K152" t="s">
        <v>823</v>
      </c>
      <c r="L152">
        <v>1348</v>
      </c>
      <c r="N152">
        <v>1009</v>
      </c>
      <c r="O152" t="s">
        <v>115</v>
      </c>
      <c r="P152" t="s">
        <v>115</v>
      </c>
      <c r="Q152">
        <v>1000</v>
      </c>
      <c r="X152">
        <v>6.0000000000000001E-3</v>
      </c>
      <c r="Y152">
        <v>1219.68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31</v>
      </c>
      <c r="AG152">
        <v>6.0000000000000001E-3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ROW(Source!A85)</f>
        <v>85</v>
      </c>
      <c r="B153">
        <v>45967484</v>
      </c>
      <c r="C153">
        <v>45966284</v>
      </c>
      <c r="D153">
        <v>45118988</v>
      </c>
      <c r="E153">
        <v>1080</v>
      </c>
      <c r="F153">
        <v>1</v>
      </c>
      <c r="G153">
        <v>1080</v>
      </c>
      <c r="H153">
        <v>3</v>
      </c>
      <c r="I153" t="s">
        <v>824</v>
      </c>
      <c r="J153" t="s">
        <v>3</v>
      </c>
      <c r="K153" t="s">
        <v>825</v>
      </c>
      <c r="L153">
        <v>1348</v>
      </c>
      <c r="N153">
        <v>1009</v>
      </c>
      <c r="O153" t="s">
        <v>115</v>
      </c>
      <c r="P153" t="s">
        <v>115</v>
      </c>
      <c r="Q153">
        <v>1000</v>
      </c>
      <c r="X153">
        <v>0.48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31</v>
      </c>
      <c r="AG153">
        <v>0.48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ROW(Source!A85)</f>
        <v>85</v>
      </c>
      <c r="B154">
        <v>45967485</v>
      </c>
      <c r="C154">
        <v>45966284</v>
      </c>
      <c r="D154">
        <v>45119317</v>
      </c>
      <c r="E154">
        <v>1080</v>
      </c>
      <c r="F154">
        <v>1</v>
      </c>
      <c r="G154">
        <v>1080</v>
      </c>
      <c r="H154">
        <v>3</v>
      </c>
      <c r="I154" t="s">
        <v>826</v>
      </c>
      <c r="J154" t="s">
        <v>3</v>
      </c>
      <c r="K154" t="s">
        <v>827</v>
      </c>
      <c r="L154">
        <v>1339</v>
      </c>
      <c r="N154">
        <v>1007</v>
      </c>
      <c r="O154" t="s">
        <v>77</v>
      </c>
      <c r="P154" t="s">
        <v>77</v>
      </c>
      <c r="Q154">
        <v>1</v>
      </c>
      <c r="X154">
        <v>1.208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31</v>
      </c>
      <c r="AG154">
        <v>1.208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ROW(Source!A89)</f>
        <v>89</v>
      </c>
      <c r="B155">
        <v>45967486</v>
      </c>
      <c r="C155">
        <v>45966302</v>
      </c>
      <c r="D155">
        <v>45086191</v>
      </c>
      <c r="E155">
        <v>1080</v>
      </c>
      <c r="F155">
        <v>1</v>
      </c>
      <c r="G155">
        <v>1080</v>
      </c>
      <c r="H155">
        <v>1</v>
      </c>
      <c r="I155" t="s">
        <v>575</v>
      </c>
      <c r="J155" t="s">
        <v>3</v>
      </c>
      <c r="K155" t="s">
        <v>576</v>
      </c>
      <c r="L155">
        <v>1191</v>
      </c>
      <c r="N155">
        <v>1013</v>
      </c>
      <c r="O155" t="s">
        <v>577</v>
      </c>
      <c r="P155" t="s">
        <v>577</v>
      </c>
      <c r="Q155">
        <v>1</v>
      </c>
      <c r="X155">
        <v>28.9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28.9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ROW(Source!A89)</f>
        <v>89</v>
      </c>
      <c r="B156">
        <v>45967487</v>
      </c>
      <c r="C156">
        <v>45966302</v>
      </c>
      <c r="D156">
        <v>45157306</v>
      </c>
      <c r="E156">
        <v>1</v>
      </c>
      <c r="F156">
        <v>1</v>
      </c>
      <c r="G156">
        <v>1080</v>
      </c>
      <c r="H156">
        <v>2</v>
      </c>
      <c r="I156" t="s">
        <v>751</v>
      </c>
      <c r="J156" t="s">
        <v>752</v>
      </c>
      <c r="K156" t="s">
        <v>753</v>
      </c>
      <c r="L156">
        <v>1368</v>
      </c>
      <c r="N156">
        <v>1011</v>
      </c>
      <c r="O156" t="s">
        <v>155</v>
      </c>
      <c r="P156" t="s">
        <v>155</v>
      </c>
      <c r="Q156">
        <v>1</v>
      </c>
      <c r="X156">
        <v>1.68</v>
      </c>
      <c r="Y156">
        <v>0</v>
      </c>
      <c r="Z156">
        <v>0.28000000000000003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1.68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ROW(Source!A89)</f>
        <v>89</v>
      </c>
      <c r="B157">
        <v>45967488</v>
      </c>
      <c r="C157">
        <v>45966302</v>
      </c>
      <c r="D157">
        <v>45157308</v>
      </c>
      <c r="E157">
        <v>1</v>
      </c>
      <c r="F157">
        <v>1</v>
      </c>
      <c r="G157">
        <v>1080</v>
      </c>
      <c r="H157">
        <v>2</v>
      </c>
      <c r="I157" t="s">
        <v>828</v>
      </c>
      <c r="J157" t="s">
        <v>829</v>
      </c>
      <c r="K157" t="s">
        <v>830</v>
      </c>
      <c r="L157">
        <v>1368</v>
      </c>
      <c r="N157">
        <v>1011</v>
      </c>
      <c r="O157" t="s">
        <v>155</v>
      </c>
      <c r="P157" t="s">
        <v>155</v>
      </c>
      <c r="Q157">
        <v>1</v>
      </c>
      <c r="X157">
        <v>0.39</v>
      </c>
      <c r="Y157">
        <v>0</v>
      </c>
      <c r="Z157">
        <v>1.29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0.39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ROW(Source!A89)</f>
        <v>89</v>
      </c>
      <c r="B158">
        <v>45967489</v>
      </c>
      <c r="C158">
        <v>45966302</v>
      </c>
      <c r="D158">
        <v>45157603</v>
      </c>
      <c r="E158">
        <v>1</v>
      </c>
      <c r="F158">
        <v>1</v>
      </c>
      <c r="G158">
        <v>1080</v>
      </c>
      <c r="H158">
        <v>2</v>
      </c>
      <c r="I158" t="s">
        <v>609</v>
      </c>
      <c r="J158" t="s">
        <v>610</v>
      </c>
      <c r="K158" t="s">
        <v>611</v>
      </c>
      <c r="L158">
        <v>1368</v>
      </c>
      <c r="N158">
        <v>1011</v>
      </c>
      <c r="O158" t="s">
        <v>155</v>
      </c>
      <c r="P158" t="s">
        <v>155</v>
      </c>
      <c r="Q158">
        <v>1</v>
      </c>
      <c r="X158">
        <v>0.19</v>
      </c>
      <c r="Y158">
        <v>0</v>
      </c>
      <c r="Z158">
        <v>83.1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0.19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ROW(Source!A89)</f>
        <v>89</v>
      </c>
      <c r="B159">
        <v>45967491</v>
      </c>
      <c r="C159">
        <v>45966302</v>
      </c>
      <c r="D159">
        <v>45157662</v>
      </c>
      <c r="E159">
        <v>1</v>
      </c>
      <c r="F159">
        <v>1</v>
      </c>
      <c r="G159">
        <v>1080</v>
      </c>
      <c r="H159">
        <v>2</v>
      </c>
      <c r="I159" t="s">
        <v>831</v>
      </c>
      <c r="J159" t="s">
        <v>832</v>
      </c>
      <c r="K159" t="s">
        <v>833</v>
      </c>
      <c r="L159">
        <v>1368</v>
      </c>
      <c r="N159">
        <v>1011</v>
      </c>
      <c r="O159" t="s">
        <v>155</v>
      </c>
      <c r="P159" t="s">
        <v>155</v>
      </c>
      <c r="Q159">
        <v>1</v>
      </c>
      <c r="X159">
        <v>0.28999999999999998</v>
      </c>
      <c r="Y159">
        <v>0</v>
      </c>
      <c r="Z159">
        <v>0.42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0.28999999999999998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ROW(Source!A89)</f>
        <v>89</v>
      </c>
      <c r="B160">
        <v>45967492</v>
      </c>
      <c r="C160">
        <v>45966302</v>
      </c>
      <c r="D160">
        <v>45157682</v>
      </c>
      <c r="E160">
        <v>1</v>
      </c>
      <c r="F160">
        <v>1</v>
      </c>
      <c r="G160">
        <v>1080</v>
      </c>
      <c r="H160">
        <v>2</v>
      </c>
      <c r="I160" t="s">
        <v>834</v>
      </c>
      <c r="J160" t="s">
        <v>835</v>
      </c>
      <c r="K160" t="s">
        <v>836</v>
      </c>
      <c r="L160">
        <v>1368</v>
      </c>
      <c r="N160">
        <v>1011</v>
      </c>
      <c r="O160" t="s">
        <v>155</v>
      </c>
      <c r="P160" t="s">
        <v>155</v>
      </c>
      <c r="Q160">
        <v>1</v>
      </c>
      <c r="X160">
        <v>8.59</v>
      </c>
      <c r="Y160">
        <v>0</v>
      </c>
      <c r="Z160">
        <v>2.58</v>
      </c>
      <c r="AA160">
        <v>0.04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8.59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ROW(Source!A89)</f>
        <v>89</v>
      </c>
      <c r="B161">
        <v>45967490</v>
      </c>
      <c r="C161">
        <v>45966302</v>
      </c>
      <c r="D161">
        <v>45156839</v>
      </c>
      <c r="E161">
        <v>1</v>
      </c>
      <c r="F161">
        <v>1</v>
      </c>
      <c r="G161">
        <v>1080</v>
      </c>
      <c r="H161">
        <v>2</v>
      </c>
      <c r="I161" t="s">
        <v>615</v>
      </c>
      <c r="J161" t="s">
        <v>616</v>
      </c>
      <c r="K161" t="s">
        <v>617</v>
      </c>
      <c r="L161">
        <v>1368</v>
      </c>
      <c r="N161">
        <v>1011</v>
      </c>
      <c r="O161" t="s">
        <v>155</v>
      </c>
      <c r="P161" t="s">
        <v>155</v>
      </c>
      <c r="Q161">
        <v>1</v>
      </c>
      <c r="X161">
        <v>0.12</v>
      </c>
      <c r="Y161">
        <v>0</v>
      </c>
      <c r="Z161">
        <v>179.17</v>
      </c>
      <c r="AA161">
        <v>16.93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0.12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ROW(Source!A89)</f>
        <v>89</v>
      </c>
      <c r="B162">
        <v>45967493</v>
      </c>
      <c r="C162">
        <v>45966302</v>
      </c>
      <c r="D162">
        <v>45156932</v>
      </c>
      <c r="E162">
        <v>1</v>
      </c>
      <c r="F162">
        <v>1</v>
      </c>
      <c r="G162">
        <v>1080</v>
      </c>
      <c r="H162">
        <v>2</v>
      </c>
      <c r="I162" t="s">
        <v>696</v>
      </c>
      <c r="J162" t="s">
        <v>697</v>
      </c>
      <c r="K162" t="s">
        <v>698</v>
      </c>
      <c r="L162">
        <v>1368</v>
      </c>
      <c r="N162">
        <v>1011</v>
      </c>
      <c r="O162" t="s">
        <v>155</v>
      </c>
      <c r="P162" t="s">
        <v>155</v>
      </c>
      <c r="Q162">
        <v>1</v>
      </c>
      <c r="X162">
        <v>0.86</v>
      </c>
      <c r="Y162">
        <v>0</v>
      </c>
      <c r="Z162">
        <v>0.73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0.86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ROW(Source!A89)</f>
        <v>89</v>
      </c>
      <c r="B163">
        <v>45967494</v>
      </c>
      <c r="C163">
        <v>45966302</v>
      </c>
      <c r="D163">
        <v>45125851</v>
      </c>
      <c r="E163">
        <v>1</v>
      </c>
      <c r="F163">
        <v>1</v>
      </c>
      <c r="G163">
        <v>1080</v>
      </c>
      <c r="H163">
        <v>3</v>
      </c>
      <c r="I163" t="s">
        <v>624</v>
      </c>
      <c r="J163" t="s">
        <v>625</v>
      </c>
      <c r="K163" t="s">
        <v>626</v>
      </c>
      <c r="L163">
        <v>1348</v>
      </c>
      <c r="N163">
        <v>1009</v>
      </c>
      <c r="O163" t="s">
        <v>115</v>
      </c>
      <c r="P163" t="s">
        <v>115</v>
      </c>
      <c r="Q163">
        <v>1000</v>
      </c>
      <c r="X163">
        <v>1.0000000000000001E-5</v>
      </c>
      <c r="Y163">
        <v>6512.79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1.0000000000000001E-5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ROW(Source!A89)</f>
        <v>89</v>
      </c>
      <c r="B164">
        <v>45967495</v>
      </c>
      <c r="C164">
        <v>45966302</v>
      </c>
      <c r="D164">
        <v>45126903</v>
      </c>
      <c r="E164">
        <v>1</v>
      </c>
      <c r="F164">
        <v>1</v>
      </c>
      <c r="G164">
        <v>1080</v>
      </c>
      <c r="H164">
        <v>3</v>
      </c>
      <c r="I164" t="s">
        <v>627</v>
      </c>
      <c r="J164" t="s">
        <v>628</v>
      </c>
      <c r="K164" t="s">
        <v>629</v>
      </c>
      <c r="L164">
        <v>1348</v>
      </c>
      <c r="N164">
        <v>1009</v>
      </c>
      <c r="O164" t="s">
        <v>115</v>
      </c>
      <c r="P164" t="s">
        <v>115</v>
      </c>
      <c r="Q164">
        <v>1000</v>
      </c>
      <c r="X164">
        <v>4.0000000000000001E-3</v>
      </c>
      <c r="Y164">
        <v>7185.82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4.0000000000000001E-3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ROW(Source!A89)</f>
        <v>89</v>
      </c>
      <c r="B165">
        <v>45967496</v>
      </c>
      <c r="C165">
        <v>45966302</v>
      </c>
      <c r="D165">
        <v>45126933</v>
      </c>
      <c r="E165">
        <v>1</v>
      </c>
      <c r="F165">
        <v>1</v>
      </c>
      <c r="G165">
        <v>1080</v>
      </c>
      <c r="H165">
        <v>3</v>
      </c>
      <c r="I165" t="s">
        <v>837</v>
      </c>
      <c r="J165" t="s">
        <v>838</v>
      </c>
      <c r="K165" t="s">
        <v>839</v>
      </c>
      <c r="L165">
        <v>1354</v>
      </c>
      <c r="N165">
        <v>1010</v>
      </c>
      <c r="O165" t="s">
        <v>227</v>
      </c>
      <c r="P165" t="s">
        <v>227</v>
      </c>
      <c r="Q165">
        <v>1</v>
      </c>
      <c r="X165">
        <v>0.12</v>
      </c>
      <c r="Y165">
        <v>13.76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0.12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ROW(Source!A89)</f>
        <v>89</v>
      </c>
      <c r="B166">
        <v>45967497</v>
      </c>
      <c r="C166">
        <v>45966302</v>
      </c>
      <c r="D166">
        <v>45125882</v>
      </c>
      <c r="E166">
        <v>1</v>
      </c>
      <c r="F166">
        <v>1</v>
      </c>
      <c r="G166">
        <v>1080</v>
      </c>
      <c r="H166">
        <v>3</v>
      </c>
      <c r="I166" t="s">
        <v>840</v>
      </c>
      <c r="J166" t="s">
        <v>841</v>
      </c>
      <c r="K166" t="s">
        <v>842</v>
      </c>
      <c r="L166">
        <v>1348</v>
      </c>
      <c r="N166">
        <v>1009</v>
      </c>
      <c r="O166" t="s">
        <v>115</v>
      </c>
      <c r="P166" t="s">
        <v>115</v>
      </c>
      <c r="Q166">
        <v>1000</v>
      </c>
      <c r="X166">
        <v>3.1E-4</v>
      </c>
      <c r="Y166">
        <v>18653.07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3.1E-4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ROW(Source!A89)</f>
        <v>89</v>
      </c>
      <c r="B167">
        <v>45967498</v>
      </c>
      <c r="C167">
        <v>45966302</v>
      </c>
      <c r="D167">
        <v>45127664</v>
      </c>
      <c r="E167">
        <v>1</v>
      </c>
      <c r="F167">
        <v>1</v>
      </c>
      <c r="G167">
        <v>1080</v>
      </c>
      <c r="H167">
        <v>3</v>
      </c>
      <c r="I167" t="s">
        <v>843</v>
      </c>
      <c r="J167" t="s">
        <v>844</v>
      </c>
      <c r="K167" t="s">
        <v>845</v>
      </c>
      <c r="L167">
        <v>1346</v>
      </c>
      <c r="N167">
        <v>1009</v>
      </c>
      <c r="O167" t="s">
        <v>551</v>
      </c>
      <c r="P167" t="s">
        <v>551</v>
      </c>
      <c r="Q167">
        <v>1</v>
      </c>
      <c r="X167">
        <v>0.41</v>
      </c>
      <c r="Y167">
        <v>6.25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0.41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ROW(Source!A89)</f>
        <v>89</v>
      </c>
      <c r="B168">
        <v>45967499</v>
      </c>
      <c r="C168">
        <v>45966302</v>
      </c>
      <c r="D168">
        <v>45125986</v>
      </c>
      <c r="E168">
        <v>1</v>
      </c>
      <c r="F168">
        <v>1</v>
      </c>
      <c r="G168">
        <v>1080</v>
      </c>
      <c r="H168">
        <v>3</v>
      </c>
      <c r="I168" t="s">
        <v>846</v>
      </c>
      <c r="J168" t="s">
        <v>847</v>
      </c>
      <c r="K168" t="s">
        <v>848</v>
      </c>
      <c r="L168">
        <v>1346</v>
      </c>
      <c r="N168">
        <v>1009</v>
      </c>
      <c r="O168" t="s">
        <v>551</v>
      </c>
      <c r="P168" t="s">
        <v>551</v>
      </c>
      <c r="Q168">
        <v>1</v>
      </c>
      <c r="X168">
        <v>0.1</v>
      </c>
      <c r="Y168">
        <v>29.89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0.1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ROW(Source!A89)</f>
        <v>89</v>
      </c>
      <c r="B169">
        <v>45967500</v>
      </c>
      <c r="C169">
        <v>45966302</v>
      </c>
      <c r="D169">
        <v>45126009</v>
      </c>
      <c r="E169">
        <v>1</v>
      </c>
      <c r="F169">
        <v>1</v>
      </c>
      <c r="G169">
        <v>1080</v>
      </c>
      <c r="H169">
        <v>3</v>
      </c>
      <c r="I169" t="s">
        <v>849</v>
      </c>
      <c r="J169" t="s">
        <v>850</v>
      </c>
      <c r="K169" t="s">
        <v>851</v>
      </c>
      <c r="L169">
        <v>1348</v>
      </c>
      <c r="N169">
        <v>1009</v>
      </c>
      <c r="O169" t="s">
        <v>115</v>
      </c>
      <c r="P169" t="s">
        <v>115</v>
      </c>
      <c r="Q169">
        <v>1000</v>
      </c>
      <c r="X169">
        <v>3.0000000000000001E-5</v>
      </c>
      <c r="Y169">
        <v>4341.07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3.0000000000000001E-5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ROW(Source!A89)</f>
        <v>89</v>
      </c>
      <c r="B170">
        <v>45967501</v>
      </c>
      <c r="C170">
        <v>45966302</v>
      </c>
      <c r="D170">
        <v>45128311</v>
      </c>
      <c r="E170">
        <v>1</v>
      </c>
      <c r="F170">
        <v>1</v>
      </c>
      <c r="G170">
        <v>1080</v>
      </c>
      <c r="H170">
        <v>3</v>
      </c>
      <c r="I170" t="s">
        <v>852</v>
      </c>
      <c r="J170" t="s">
        <v>853</v>
      </c>
      <c r="K170" t="s">
        <v>854</v>
      </c>
      <c r="L170">
        <v>1302</v>
      </c>
      <c r="N170">
        <v>1003</v>
      </c>
      <c r="O170" t="s">
        <v>855</v>
      </c>
      <c r="P170" t="s">
        <v>855</v>
      </c>
      <c r="Q170">
        <v>10</v>
      </c>
      <c r="X170">
        <v>1.8700000000000001E-2</v>
      </c>
      <c r="Y170">
        <v>44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1.8700000000000001E-2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ROW(Source!A89)</f>
        <v>89</v>
      </c>
      <c r="B171">
        <v>45967502</v>
      </c>
      <c r="C171">
        <v>45966302</v>
      </c>
      <c r="D171">
        <v>45126037</v>
      </c>
      <c r="E171">
        <v>1</v>
      </c>
      <c r="F171">
        <v>1</v>
      </c>
      <c r="G171">
        <v>1080</v>
      </c>
      <c r="H171">
        <v>3</v>
      </c>
      <c r="I171" t="s">
        <v>760</v>
      </c>
      <c r="J171" t="s">
        <v>761</v>
      </c>
      <c r="K171" t="s">
        <v>762</v>
      </c>
      <c r="L171">
        <v>1339</v>
      </c>
      <c r="N171">
        <v>1007</v>
      </c>
      <c r="O171" t="s">
        <v>77</v>
      </c>
      <c r="P171" t="s">
        <v>77</v>
      </c>
      <c r="Q171">
        <v>1</v>
      </c>
      <c r="X171">
        <v>1.37</v>
      </c>
      <c r="Y171">
        <v>5.82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1.37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ROW(Source!A89)</f>
        <v>89</v>
      </c>
      <c r="B172">
        <v>45967503</v>
      </c>
      <c r="C172">
        <v>45966302</v>
      </c>
      <c r="D172">
        <v>45131113</v>
      </c>
      <c r="E172">
        <v>1</v>
      </c>
      <c r="F172">
        <v>1</v>
      </c>
      <c r="G172">
        <v>1080</v>
      </c>
      <c r="H172">
        <v>3</v>
      </c>
      <c r="I172" t="s">
        <v>856</v>
      </c>
      <c r="J172" t="s">
        <v>857</v>
      </c>
      <c r="K172" t="s">
        <v>858</v>
      </c>
      <c r="L172">
        <v>1348</v>
      </c>
      <c r="N172">
        <v>1009</v>
      </c>
      <c r="O172" t="s">
        <v>115</v>
      </c>
      <c r="P172" t="s">
        <v>115</v>
      </c>
      <c r="Q172">
        <v>1000</v>
      </c>
      <c r="X172">
        <v>1.9400000000000001E-3</v>
      </c>
      <c r="Y172">
        <v>13451.64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1.9400000000000001E-3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ROW(Source!A89)</f>
        <v>89</v>
      </c>
      <c r="B173">
        <v>45967504</v>
      </c>
      <c r="C173">
        <v>45966302</v>
      </c>
      <c r="D173">
        <v>45125805</v>
      </c>
      <c r="E173">
        <v>1</v>
      </c>
      <c r="F173">
        <v>1</v>
      </c>
      <c r="G173">
        <v>1080</v>
      </c>
      <c r="H173">
        <v>3</v>
      </c>
      <c r="I173" t="s">
        <v>859</v>
      </c>
      <c r="J173" t="s">
        <v>860</v>
      </c>
      <c r="K173" t="s">
        <v>861</v>
      </c>
      <c r="L173">
        <v>1339</v>
      </c>
      <c r="N173">
        <v>1007</v>
      </c>
      <c r="O173" t="s">
        <v>77</v>
      </c>
      <c r="P173" t="s">
        <v>77</v>
      </c>
      <c r="Q173">
        <v>1</v>
      </c>
      <c r="X173">
        <v>1.0300000000000001E-3</v>
      </c>
      <c r="Y173">
        <v>2464.94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1.0300000000000001E-3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ROW(Source!A89)</f>
        <v>89</v>
      </c>
      <c r="B174">
        <v>45967505</v>
      </c>
      <c r="C174">
        <v>45966302</v>
      </c>
      <c r="D174">
        <v>45126434</v>
      </c>
      <c r="E174">
        <v>1</v>
      </c>
      <c r="F174">
        <v>1</v>
      </c>
      <c r="G174">
        <v>1080</v>
      </c>
      <c r="H174">
        <v>3</v>
      </c>
      <c r="I174" t="s">
        <v>862</v>
      </c>
      <c r="J174" t="s">
        <v>863</v>
      </c>
      <c r="K174" t="s">
        <v>864</v>
      </c>
      <c r="L174">
        <v>1348</v>
      </c>
      <c r="N174">
        <v>1009</v>
      </c>
      <c r="O174" t="s">
        <v>115</v>
      </c>
      <c r="P174" t="s">
        <v>115</v>
      </c>
      <c r="Q174">
        <v>1000</v>
      </c>
      <c r="X174">
        <v>5.9999999999999995E-4</v>
      </c>
      <c r="Y174">
        <v>8582.42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5.9999999999999995E-4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ROW(Source!A89)</f>
        <v>89</v>
      </c>
      <c r="B175">
        <v>45967506</v>
      </c>
      <c r="C175">
        <v>45966302</v>
      </c>
      <c r="D175">
        <v>45135016</v>
      </c>
      <c r="E175">
        <v>1</v>
      </c>
      <c r="F175">
        <v>1</v>
      </c>
      <c r="G175">
        <v>1080</v>
      </c>
      <c r="H175">
        <v>3</v>
      </c>
      <c r="I175" t="s">
        <v>865</v>
      </c>
      <c r="J175" t="s">
        <v>866</v>
      </c>
      <c r="K175" t="s">
        <v>867</v>
      </c>
      <c r="L175">
        <v>1348</v>
      </c>
      <c r="N175">
        <v>1009</v>
      </c>
      <c r="O175" t="s">
        <v>115</v>
      </c>
      <c r="P175" t="s">
        <v>115</v>
      </c>
      <c r="Q175">
        <v>1000</v>
      </c>
      <c r="X175">
        <v>1E-3</v>
      </c>
      <c r="Y175">
        <v>12645.17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1E-3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ROW(Source!A89)</f>
        <v>89</v>
      </c>
      <c r="B176">
        <v>45967507</v>
      </c>
      <c r="C176">
        <v>45966302</v>
      </c>
      <c r="D176">
        <v>45083417</v>
      </c>
      <c r="E176">
        <v>1080</v>
      </c>
      <c r="F176">
        <v>1</v>
      </c>
      <c r="G176">
        <v>1080</v>
      </c>
      <c r="H176">
        <v>3</v>
      </c>
      <c r="I176" t="s">
        <v>868</v>
      </c>
      <c r="J176" t="s">
        <v>3</v>
      </c>
      <c r="K176" t="s">
        <v>869</v>
      </c>
      <c r="L176">
        <v>1348</v>
      </c>
      <c r="N176">
        <v>1009</v>
      </c>
      <c r="O176" t="s">
        <v>115</v>
      </c>
      <c r="P176" t="s">
        <v>115</v>
      </c>
      <c r="Q176">
        <v>1000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ROW(Source!A89)</f>
        <v>89</v>
      </c>
      <c r="B177">
        <v>45967508</v>
      </c>
      <c r="C177">
        <v>45966302</v>
      </c>
      <c r="D177">
        <v>45113898</v>
      </c>
      <c r="E177">
        <v>1080</v>
      </c>
      <c r="F177">
        <v>1</v>
      </c>
      <c r="G177">
        <v>1080</v>
      </c>
      <c r="H177">
        <v>3</v>
      </c>
      <c r="I177" t="s">
        <v>870</v>
      </c>
      <c r="J177" t="s">
        <v>3</v>
      </c>
      <c r="K177" t="s">
        <v>871</v>
      </c>
      <c r="L177">
        <v>1348</v>
      </c>
      <c r="N177">
        <v>1009</v>
      </c>
      <c r="O177" t="s">
        <v>115</v>
      </c>
      <c r="P177" t="s">
        <v>115</v>
      </c>
      <c r="Q177">
        <v>1000</v>
      </c>
      <c r="X177">
        <v>1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1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ROW(Source!A90)</f>
        <v>90</v>
      </c>
      <c r="B178">
        <v>45967509</v>
      </c>
      <c r="C178">
        <v>45966326</v>
      </c>
      <c r="D178">
        <v>45086191</v>
      </c>
      <c r="E178">
        <v>1080</v>
      </c>
      <c r="F178">
        <v>1</v>
      </c>
      <c r="G178">
        <v>1080</v>
      </c>
      <c r="H178">
        <v>1</v>
      </c>
      <c r="I178" t="s">
        <v>575</v>
      </c>
      <c r="J178" t="s">
        <v>3</v>
      </c>
      <c r="K178" t="s">
        <v>576</v>
      </c>
      <c r="L178">
        <v>1191</v>
      </c>
      <c r="N178">
        <v>1013</v>
      </c>
      <c r="O178" t="s">
        <v>577</v>
      </c>
      <c r="P178" t="s">
        <v>577</v>
      </c>
      <c r="Q178">
        <v>1</v>
      </c>
      <c r="X178">
        <v>3.97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32</v>
      </c>
      <c r="AG178">
        <v>4.3670000000000009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ROW(Source!A90)</f>
        <v>90</v>
      </c>
      <c r="B179">
        <v>45967510</v>
      </c>
      <c r="C179">
        <v>45966326</v>
      </c>
      <c r="D179">
        <v>45157603</v>
      </c>
      <c r="E179">
        <v>1</v>
      </c>
      <c r="F179">
        <v>1</v>
      </c>
      <c r="G179">
        <v>1080</v>
      </c>
      <c r="H179">
        <v>2</v>
      </c>
      <c r="I179" t="s">
        <v>609</v>
      </c>
      <c r="J179" t="s">
        <v>610</v>
      </c>
      <c r="K179" t="s">
        <v>611</v>
      </c>
      <c r="L179">
        <v>1368</v>
      </c>
      <c r="N179">
        <v>1011</v>
      </c>
      <c r="O179" t="s">
        <v>155</v>
      </c>
      <c r="P179" t="s">
        <v>155</v>
      </c>
      <c r="Q179">
        <v>1</v>
      </c>
      <c r="X179">
        <v>3.0000000000000001E-3</v>
      </c>
      <c r="Y179">
        <v>0</v>
      </c>
      <c r="Z179">
        <v>83.1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32</v>
      </c>
      <c r="AG179">
        <v>3.3000000000000004E-3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ROW(Source!A90)</f>
        <v>90</v>
      </c>
      <c r="B180">
        <v>45967511</v>
      </c>
      <c r="C180">
        <v>45966326</v>
      </c>
      <c r="D180">
        <v>45156839</v>
      </c>
      <c r="E180">
        <v>1</v>
      </c>
      <c r="F180">
        <v>1</v>
      </c>
      <c r="G180">
        <v>1080</v>
      </c>
      <c r="H180">
        <v>2</v>
      </c>
      <c r="I180" t="s">
        <v>615</v>
      </c>
      <c r="J180" t="s">
        <v>616</v>
      </c>
      <c r="K180" t="s">
        <v>617</v>
      </c>
      <c r="L180">
        <v>1368</v>
      </c>
      <c r="N180">
        <v>1011</v>
      </c>
      <c r="O180" t="s">
        <v>155</v>
      </c>
      <c r="P180" t="s">
        <v>155</v>
      </c>
      <c r="Q180">
        <v>1</v>
      </c>
      <c r="X180">
        <v>3.0000000000000001E-3</v>
      </c>
      <c r="Y180">
        <v>0</v>
      </c>
      <c r="Z180">
        <v>179.17</v>
      </c>
      <c r="AA180">
        <v>16.93</v>
      </c>
      <c r="AB180">
        <v>0</v>
      </c>
      <c r="AC180">
        <v>0</v>
      </c>
      <c r="AD180">
        <v>1</v>
      </c>
      <c r="AE180">
        <v>0</v>
      </c>
      <c r="AF180" t="s">
        <v>32</v>
      </c>
      <c r="AG180">
        <v>3.3000000000000004E-3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ROW(Source!A90)</f>
        <v>90</v>
      </c>
      <c r="B181">
        <v>45967512</v>
      </c>
      <c r="C181">
        <v>45966326</v>
      </c>
      <c r="D181">
        <v>45125836</v>
      </c>
      <c r="E181">
        <v>1</v>
      </c>
      <c r="F181">
        <v>1</v>
      </c>
      <c r="G181">
        <v>1080</v>
      </c>
      <c r="H181">
        <v>3</v>
      </c>
      <c r="I181" t="s">
        <v>720</v>
      </c>
      <c r="J181" t="s">
        <v>721</v>
      </c>
      <c r="K181" t="s">
        <v>722</v>
      </c>
      <c r="L181">
        <v>1346</v>
      </c>
      <c r="N181">
        <v>1009</v>
      </c>
      <c r="O181" t="s">
        <v>551</v>
      </c>
      <c r="P181" t="s">
        <v>551</v>
      </c>
      <c r="Q181">
        <v>1</v>
      </c>
      <c r="X181">
        <v>1</v>
      </c>
      <c r="Y181">
        <v>1.61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31</v>
      </c>
      <c r="AG181">
        <v>1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ROW(Source!A90)</f>
        <v>90</v>
      </c>
      <c r="B182">
        <v>45967513</v>
      </c>
      <c r="C182">
        <v>45966326</v>
      </c>
      <c r="D182">
        <v>45112621</v>
      </c>
      <c r="E182">
        <v>1080</v>
      </c>
      <c r="F182">
        <v>1</v>
      </c>
      <c r="G182">
        <v>1080</v>
      </c>
      <c r="H182">
        <v>3</v>
      </c>
      <c r="I182" t="s">
        <v>872</v>
      </c>
      <c r="J182" t="s">
        <v>3</v>
      </c>
      <c r="K182" t="s">
        <v>873</v>
      </c>
      <c r="L182">
        <v>1391</v>
      </c>
      <c r="N182">
        <v>1013</v>
      </c>
      <c r="O182" t="s">
        <v>874</v>
      </c>
      <c r="P182" t="s">
        <v>874</v>
      </c>
      <c r="Q182">
        <v>1</v>
      </c>
      <c r="X182">
        <v>10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31</v>
      </c>
      <c r="AG182">
        <v>10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ROW(Source!A126)</f>
        <v>126</v>
      </c>
      <c r="B183">
        <v>45967514</v>
      </c>
      <c r="C183">
        <v>45966388</v>
      </c>
      <c r="D183">
        <v>45086191</v>
      </c>
      <c r="E183">
        <v>1080</v>
      </c>
      <c r="F183">
        <v>1</v>
      </c>
      <c r="G183">
        <v>1080</v>
      </c>
      <c r="H183">
        <v>1</v>
      </c>
      <c r="I183" t="s">
        <v>575</v>
      </c>
      <c r="J183" t="s">
        <v>3</v>
      </c>
      <c r="K183" t="s">
        <v>576</v>
      </c>
      <c r="L183">
        <v>1191</v>
      </c>
      <c r="N183">
        <v>1013</v>
      </c>
      <c r="O183" t="s">
        <v>577</v>
      </c>
      <c r="P183" t="s">
        <v>577</v>
      </c>
      <c r="Q183">
        <v>1</v>
      </c>
      <c r="X183">
        <v>14.4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32</v>
      </c>
      <c r="AG183">
        <v>15.840000000000002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ROW(Source!A126)</f>
        <v>126</v>
      </c>
      <c r="B184">
        <v>45967515</v>
      </c>
      <c r="C184">
        <v>45966388</v>
      </c>
      <c r="D184">
        <v>45156802</v>
      </c>
      <c r="E184">
        <v>1</v>
      </c>
      <c r="F184">
        <v>1</v>
      </c>
      <c r="G184">
        <v>1080</v>
      </c>
      <c r="H184">
        <v>2</v>
      </c>
      <c r="I184" t="s">
        <v>875</v>
      </c>
      <c r="J184" t="s">
        <v>876</v>
      </c>
      <c r="K184" t="s">
        <v>877</v>
      </c>
      <c r="L184">
        <v>1368</v>
      </c>
      <c r="N184">
        <v>1011</v>
      </c>
      <c r="O184" t="s">
        <v>155</v>
      </c>
      <c r="P184" t="s">
        <v>155</v>
      </c>
      <c r="Q184">
        <v>1</v>
      </c>
      <c r="X184">
        <v>1.66</v>
      </c>
      <c r="Y184">
        <v>0</v>
      </c>
      <c r="Z184">
        <v>120.32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32</v>
      </c>
      <c r="AG184">
        <v>1.8260000000000001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ROW(Source!A126)</f>
        <v>126</v>
      </c>
      <c r="B185">
        <v>45967516</v>
      </c>
      <c r="C185">
        <v>45966388</v>
      </c>
      <c r="D185">
        <v>45157062</v>
      </c>
      <c r="E185">
        <v>1</v>
      </c>
      <c r="F185">
        <v>1</v>
      </c>
      <c r="G185">
        <v>1080</v>
      </c>
      <c r="H185">
        <v>2</v>
      </c>
      <c r="I185" t="s">
        <v>878</v>
      </c>
      <c r="J185" t="s">
        <v>879</v>
      </c>
      <c r="K185" t="s">
        <v>880</v>
      </c>
      <c r="L185">
        <v>1368</v>
      </c>
      <c r="N185">
        <v>1011</v>
      </c>
      <c r="O185" t="s">
        <v>155</v>
      </c>
      <c r="P185" t="s">
        <v>155</v>
      </c>
      <c r="Q185">
        <v>1</v>
      </c>
      <c r="X185">
        <v>1.66</v>
      </c>
      <c r="Y185">
        <v>0</v>
      </c>
      <c r="Z185">
        <v>281.32</v>
      </c>
      <c r="AA185">
        <v>16.93</v>
      </c>
      <c r="AB185">
        <v>0</v>
      </c>
      <c r="AC185">
        <v>0</v>
      </c>
      <c r="AD185">
        <v>1</v>
      </c>
      <c r="AE185">
        <v>0</v>
      </c>
      <c r="AF185" t="s">
        <v>32</v>
      </c>
      <c r="AG185">
        <v>1.8260000000000001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ROW(Source!A126)</f>
        <v>126</v>
      </c>
      <c r="B186">
        <v>45967517</v>
      </c>
      <c r="C186">
        <v>45966388</v>
      </c>
      <c r="D186">
        <v>45156998</v>
      </c>
      <c r="E186">
        <v>1</v>
      </c>
      <c r="F186">
        <v>1</v>
      </c>
      <c r="G186">
        <v>1080</v>
      </c>
      <c r="H186">
        <v>2</v>
      </c>
      <c r="I186" t="s">
        <v>881</v>
      </c>
      <c r="J186" t="s">
        <v>882</v>
      </c>
      <c r="K186" t="s">
        <v>883</v>
      </c>
      <c r="L186">
        <v>1368</v>
      </c>
      <c r="N186">
        <v>1011</v>
      </c>
      <c r="O186" t="s">
        <v>155</v>
      </c>
      <c r="P186" t="s">
        <v>155</v>
      </c>
      <c r="Q186">
        <v>1</v>
      </c>
      <c r="X186">
        <v>0.65</v>
      </c>
      <c r="Y186">
        <v>0</v>
      </c>
      <c r="Z186">
        <v>140.38</v>
      </c>
      <c r="AA186">
        <v>12.62</v>
      </c>
      <c r="AB186">
        <v>0</v>
      </c>
      <c r="AC186">
        <v>0</v>
      </c>
      <c r="AD186">
        <v>1</v>
      </c>
      <c r="AE186">
        <v>0</v>
      </c>
      <c r="AF186" t="s">
        <v>32</v>
      </c>
      <c r="AG186">
        <v>0.71500000000000008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ROW(Source!A126)</f>
        <v>126</v>
      </c>
      <c r="B187">
        <v>45967518</v>
      </c>
      <c r="C187">
        <v>45966388</v>
      </c>
      <c r="D187">
        <v>45157020</v>
      </c>
      <c r="E187">
        <v>1</v>
      </c>
      <c r="F187">
        <v>1</v>
      </c>
      <c r="G187">
        <v>1080</v>
      </c>
      <c r="H187">
        <v>2</v>
      </c>
      <c r="I187" t="s">
        <v>884</v>
      </c>
      <c r="J187" t="s">
        <v>885</v>
      </c>
      <c r="K187" t="s">
        <v>886</v>
      </c>
      <c r="L187">
        <v>1368</v>
      </c>
      <c r="N187">
        <v>1011</v>
      </c>
      <c r="O187" t="s">
        <v>155</v>
      </c>
      <c r="P187" t="s">
        <v>155</v>
      </c>
      <c r="Q187">
        <v>1</v>
      </c>
      <c r="X187">
        <v>1.55</v>
      </c>
      <c r="Y187">
        <v>0</v>
      </c>
      <c r="Z187">
        <v>219.56</v>
      </c>
      <c r="AA187">
        <v>18.62</v>
      </c>
      <c r="AB187">
        <v>0</v>
      </c>
      <c r="AC187">
        <v>0</v>
      </c>
      <c r="AD187">
        <v>1</v>
      </c>
      <c r="AE187">
        <v>0</v>
      </c>
      <c r="AF187" t="s">
        <v>32</v>
      </c>
      <c r="AG187">
        <v>1.7050000000000003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ROW(Source!A126)</f>
        <v>126</v>
      </c>
      <c r="B188">
        <v>45967519</v>
      </c>
      <c r="C188">
        <v>45966388</v>
      </c>
      <c r="D188">
        <v>45156992</v>
      </c>
      <c r="E188">
        <v>1</v>
      </c>
      <c r="F188">
        <v>1</v>
      </c>
      <c r="G188">
        <v>1080</v>
      </c>
      <c r="H188">
        <v>2</v>
      </c>
      <c r="I188" t="s">
        <v>887</v>
      </c>
      <c r="J188" t="s">
        <v>888</v>
      </c>
      <c r="K188" t="s">
        <v>889</v>
      </c>
      <c r="L188">
        <v>1368</v>
      </c>
      <c r="N188">
        <v>1011</v>
      </c>
      <c r="O188" t="s">
        <v>155</v>
      </c>
      <c r="P188" t="s">
        <v>155</v>
      </c>
      <c r="Q188">
        <v>1</v>
      </c>
      <c r="X188">
        <v>0.52</v>
      </c>
      <c r="Y188">
        <v>0</v>
      </c>
      <c r="Z188">
        <v>180.35</v>
      </c>
      <c r="AA188">
        <v>16.93</v>
      </c>
      <c r="AB188">
        <v>0</v>
      </c>
      <c r="AC188">
        <v>0</v>
      </c>
      <c r="AD188">
        <v>1</v>
      </c>
      <c r="AE188">
        <v>0</v>
      </c>
      <c r="AF188" t="s">
        <v>32</v>
      </c>
      <c r="AG188">
        <v>0.57200000000000006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ROW(Source!A126)</f>
        <v>126</v>
      </c>
      <c r="B189">
        <v>45967520</v>
      </c>
      <c r="C189">
        <v>45966388</v>
      </c>
      <c r="D189">
        <v>45125839</v>
      </c>
      <c r="E189">
        <v>1</v>
      </c>
      <c r="F189">
        <v>1</v>
      </c>
      <c r="G189">
        <v>1080</v>
      </c>
      <c r="H189">
        <v>3</v>
      </c>
      <c r="I189" t="s">
        <v>271</v>
      </c>
      <c r="J189" t="s">
        <v>273</v>
      </c>
      <c r="K189" t="s">
        <v>272</v>
      </c>
      <c r="L189">
        <v>1339</v>
      </c>
      <c r="N189">
        <v>1007</v>
      </c>
      <c r="O189" t="s">
        <v>77</v>
      </c>
      <c r="P189" t="s">
        <v>77</v>
      </c>
      <c r="Q189">
        <v>1</v>
      </c>
      <c r="X189">
        <v>5</v>
      </c>
      <c r="Y189">
        <v>7.07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31</v>
      </c>
      <c r="AG189">
        <v>5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ROW(Source!A126)</f>
        <v>126</v>
      </c>
      <c r="B190">
        <v>45967521</v>
      </c>
      <c r="C190">
        <v>45966388</v>
      </c>
      <c r="D190">
        <v>45118054</v>
      </c>
      <c r="E190">
        <v>1080</v>
      </c>
      <c r="F190">
        <v>1</v>
      </c>
      <c r="G190">
        <v>1080</v>
      </c>
      <c r="H190">
        <v>3</v>
      </c>
      <c r="I190" t="s">
        <v>769</v>
      </c>
      <c r="J190" t="s">
        <v>3</v>
      </c>
      <c r="K190" t="s">
        <v>890</v>
      </c>
      <c r="L190">
        <v>1339</v>
      </c>
      <c r="N190">
        <v>1007</v>
      </c>
      <c r="O190" t="s">
        <v>77</v>
      </c>
      <c r="P190" t="s">
        <v>77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31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ROW(Source!A128)</f>
        <v>128</v>
      </c>
      <c r="B191">
        <v>45967522</v>
      </c>
      <c r="C191">
        <v>45966399</v>
      </c>
      <c r="D191">
        <v>45086191</v>
      </c>
      <c r="E191">
        <v>1080</v>
      </c>
      <c r="F191">
        <v>1</v>
      </c>
      <c r="G191">
        <v>1080</v>
      </c>
      <c r="H191">
        <v>1</v>
      </c>
      <c r="I191" t="s">
        <v>575</v>
      </c>
      <c r="J191" t="s">
        <v>3</v>
      </c>
      <c r="K191" t="s">
        <v>576</v>
      </c>
      <c r="L191">
        <v>1191</v>
      </c>
      <c r="N191">
        <v>1013</v>
      </c>
      <c r="O191" t="s">
        <v>577</v>
      </c>
      <c r="P191" t="s">
        <v>577</v>
      </c>
      <c r="Q191">
        <v>1</v>
      </c>
      <c r="X191">
        <v>21.6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32</v>
      </c>
      <c r="AG191">
        <v>23.760000000000005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ROW(Source!A128)</f>
        <v>128</v>
      </c>
      <c r="B192">
        <v>45967523</v>
      </c>
      <c r="C192">
        <v>45966399</v>
      </c>
      <c r="D192">
        <v>45156783</v>
      </c>
      <c r="E192">
        <v>1</v>
      </c>
      <c r="F192">
        <v>1</v>
      </c>
      <c r="G192">
        <v>1080</v>
      </c>
      <c r="H192">
        <v>2</v>
      </c>
      <c r="I192" t="s">
        <v>766</v>
      </c>
      <c r="J192" t="s">
        <v>767</v>
      </c>
      <c r="K192" t="s">
        <v>768</v>
      </c>
      <c r="L192">
        <v>1368</v>
      </c>
      <c r="N192">
        <v>1011</v>
      </c>
      <c r="O192" t="s">
        <v>155</v>
      </c>
      <c r="P192" t="s">
        <v>155</v>
      </c>
      <c r="Q192">
        <v>1</v>
      </c>
      <c r="X192">
        <v>2.35</v>
      </c>
      <c r="Y192">
        <v>0</v>
      </c>
      <c r="Z192">
        <v>145.59</v>
      </c>
      <c r="AA192">
        <v>14.54</v>
      </c>
      <c r="AB192">
        <v>0</v>
      </c>
      <c r="AC192">
        <v>0</v>
      </c>
      <c r="AD192">
        <v>1</v>
      </c>
      <c r="AE192">
        <v>0</v>
      </c>
      <c r="AF192" t="s">
        <v>32</v>
      </c>
      <c r="AG192">
        <v>2.5850000000000004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ROW(Source!A128)</f>
        <v>128</v>
      </c>
      <c r="B193">
        <v>45967524</v>
      </c>
      <c r="C193">
        <v>45966399</v>
      </c>
      <c r="D193">
        <v>45156998</v>
      </c>
      <c r="E193">
        <v>1</v>
      </c>
      <c r="F193">
        <v>1</v>
      </c>
      <c r="G193">
        <v>1080</v>
      </c>
      <c r="H193">
        <v>2</v>
      </c>
      <c r="I193" t="s">
        <v>881</v>
      </c>
      <c r="J193" t="s">
        <v>882</v>
      </c>
      <c r="K193" t="s">
        <v>883</v>
      </c>
      <c r="L193">
        <v>1368</v>
      </c>
      <c r="N193">
        <v>1011</v>
      </c>
      <c r="O193" t="s">
        <v>155</v>
      </c>
      <c r="P193" t="s">
        <v>155</v>
      </c>
      <c r="Q193">
        <v>1</v>
      </c>
      <c r="X193">
        <v>0.91</v>
      </c>
      <c r="Y193">
        <v>0</v>
      </c>
      <c r="Z193">
        <v>140.38</v>
      </c>
      <c r="AA193">
        <v>12.62</v>
      </c>
      <c r="AB193">
        <v>0</v>
      </c>
      <c r="AC193">
        <v>0</v>
      </c>
      <c r="AD193">
        <v>1</v>
      </c>
      <c r="AE193">
        <v>0</v>
      </c>
      <c r="AF193" t="s">
        <v>32</v>
      </c>
      <c r="AG193">
        <v>1.0010000000000001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ROW(Source!A128)</f>
        <v>128</v>
      </c>
      <c r="B194">
        <v>45967525</v>
      </c>
      <c r="C194">
        <v>45966399</v>
      </c>
      <c r="D194">
        <v>45156987</v>
      </c>
      <c r="E194">
        <v>1</v>
      </c>
      <c r="F194">
        <v>1</v>
      </c>
      <c r="G194">
        <v>1080</v>
      </c>
      <c r="H194">
        <v>2</v>
      </c>
      <c r="I194" t="s">
        <v>891</v>
      </c>
      <c r="J194" t="s">
        <v>892</v>
      </c>
      <c r="K194" t="s">
        <v>893</v>
      </c>
      <c r="L194">
        <v>1368</v>
      </c>
      <c r="N194">
        <v>1011</v>
      </c>
      <c r="O194" t="s">
        <v>155</v>
      </c>
      <c r="P194" t="s">
        <v>155</v>
      </c>
      <c r="Q194">
        <v>1</v>
      </c>
      <c r="X194">
        <v>7.17</v>
      </c>
      <c r="Y194">
        <v>0</v>
      </c>
      <c r="Z194">
        <v>163.81</v>
      </c>
      <c r="AA194">
        <v>14.54</v>
      </c>
      <c r="AB194">
        <v>0</v>
      </c>
      <c r="AC194">
        <v>0</v>
      </c>
      <c r="AD194">
        <v>1</v>
      </c>
      <c r="AE194">
        <v>0</v>
      </c>
      <c r="AF194" t="s">
        <v>32</v>
      </c>
      <c r="AG194">
        <v>7.8870000000000005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ROW(Source!A128)</f>
        <v>128</v>
      </c>
      <c r="B195">
        <v>45967526</v>
      </c>
      <c r="C195">
        <v>45966399</v>
      </c>
      <c r="D195">
        <v>45156988</v>
      </c>
      <c r="E195">
        <v>1</v>
      </c>
      <c r="F195">
        <v>1</v>
      </c>
      <c r="G195">
        <v>1080</v>
      </c>
      <c r="H195">
        <v>2</v>
      </c>
      <c r="I195" t="s">
        <v>894</v>
      </c>
      <c r="J195" t="s">
        <v>895</v>
      </c>
      <c r="K195" t="s">
        <v>896</v>
      </c>
      <c r="L195">
        <v>1368</v>
      </c>
      <c r="N195">
        <v>1011</v>
      </c>
      <c r="O195" t="s">
        <v>155</v>
      </c>
      <c r="P195" t="s">
        <v>155</v>
      </c>
      <c r="Q195">
        <v>1</v>
      </c>
      <c r="X195">
        <v>14.6</v>
      </c>
      <c r="Y195">
        <v>0</v>
      </c>
      <c r="Z195">
        <v>223.17</v>
      </c>
      <c r="AA195">
        <v>14.54</v>
      </c>
      <c r="AB195">
        <v>0</v>
      </c>
      <c r="AC195">
        <v>0</v>
      </c>
      <c r="AD195">
        <v>1</v>
      </c>
      <c r="AE195">
        <v>0</v>
      </c>
      <c r="AF195" t="s">
        <v>32</v>
      </c>
      <c r="AG195">
        <v>16.060000000000002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ROW(Source!A128)</f>
        <v>128</v>
      </c>
      <c r="B196">
        <v>45967527</v>
      </c>
      <c r="C196">
        <v>45966399</v>
      </c>
      <c r="D196">
        <v>45157020</v>
      </c>
      <c r="E196">
        <v>1</v>
      </c>
      <c r="F196">
        <v>1</v>
      </c>
      <c r="G196">
        <v>1080</v>
      </c>
      <c r="H196">
        <v>2</v>
      </c>
      <c r="I196" t="s">
        <v>884</v>
      </c>
      <c r="J196" t="s">
        <v>885</v>
      </c>
      <c r="K196" t="s">
        <v>886</v>
      </c>
      <c r="L196">
        <v>1368</v>
      </c>
      <c r="N196">
        <v>1011</v>
      </c>
      <c r="O196" t="s">
        <v>155</v>
      </c>
      <c r="P196" t="s">
        <v>155</v>
      </c>
      <c r="Q196">
        <v>1</v>
      </c>
      <c r="X196">
        <v>1.79</v>
      </c>
      <c r="Y196">
        <v>0</v>
      </c>
      <c r="Z196">
        <v>219.56</v>
      </c>
      <c r="AA196">
        <v>18.62</v>
      </c>
      <c r="AB196">
        <v>0</v>
      </c>
      <c r="AC196">
        <v>0</v>
      </c>
      <c r="AD196">
        <v>1</v>
      </c>
      <c r="AE196">
        <v>0</v>
      </c>
      <c r="AF196" t="s">
        <v>32</v>
      </c>
      <c r="AG196">
        <v>1.9690000000000003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ROW(Source!A128)</f>
        <v>128</v>
      </c>
      <c r="B197">
        <v>45967528</v>
      </c>
      <c r="C197">
        <v>45966399</v>
      </c>
      <c r="D197">
        <v>45156992</v>
      </c>
      <c r="E197">
        <v>1</v>
      </c>
      <c r="F197">
        <v>1</v>
      </c>
      <c r="G197">
        <v>1080</v>
      </c>
      <c r="H197">
        <v>2</v>
      </c>
      <c r="I197" t="s">
        <v>887</v>
      </c>
      <c r="J197" t="s">
        <v>888</v>
      </c>
      <c r="K197" t="s">
        <v>889</v>
      </c>
      <c r="L197">
        <v>1368</v>
      </c>
      <c r="N197">
        <v>1011</v>
      </c>
      <c r="O197" t="s">
        <v>155</v>
      </c>
      <c r="P197" t="s">
        <v>155</v>
      </c>
      <c r="Q197">
        <v>1</v>
      </c>
      <c r="X197">
        <v>0.52</v>
      </c>
      <c r="Y197">
        <v>0</v>
      </c>
      <c r="Z197">
        <v>180.35</v>
      </c>
      <c r="AA197">
        <v>16.93</v>
      </c>
      <c r="AB197">
        <v>0</v>
      </c>
      <c r="AC197">
        <v>0</v>
      </c>
      <c r="AD197">
        <v>1</v>
      </c>
      <c r="AE197">
        <v>0</v>
      </c>
      <c r="AF197" t="s">
        <v>32</v>
      </c>
      <c r="AG197">
        <v>0.57200000000000006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ROW(Source!A128)</f>
        <v>128</v>
      </c>
      <c r="B198">
        <v>45967529</v>
      </c>
      <c r="C198">
        <v>45966399</v>
      </c>
      <c r="D198">
        <v>45125839</v>
      </c>
      <c r="E198">
        <v>1</v>
      </c>
      <c r="F198">
        <v>1</v>
      </c>
      <c r="G198">
        <v>1080</v>
      </c>
      <c r="H198">
        <v>3</v>
      </c>
      <c r="I198" t="s">
        <v>271</v>
      </c>
      <c r="J198" t="s">
        <v>273</v>
      </c>
      <c r="K198" t="s">
        <v>272</v>
      </c>
      <c r="L198">
        <v>1339</v>
      </c>
      <c r="N198">
        <v>1007</v>
      </c>
      <c r="O198" t="s">
        <v>77</v>
      </c>
      <c r="P198" t="s">
        <v>77</v>
      </c>
      <c r="Q198">
        <v>1</v>
      </c>
      <c r="X198">
        <v>7</v>
      </c>
      <c r="Y198">
        <v>7.07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31</v>
      </c>
      <c r="AG198">
        <v>7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ROW(Source!A128)</f>
        <v>128</v>
      </c>
      <c r="B199">
        <v>45967530</v>
      </c>
      <c r="C199">
        <v>45966399</v>
      </c>
      <c r="D199">
        <v>45117902</v>
      </c>
      <c r="E199">
        <v>1080</v>
      </c>
      <c r="F199">
        <v>1</v>
      </c>
      <c r="G199">
        <v>1080</v>
      </c>
      <c r="H199">
        <v>3</v>
      </c>
      <c r="I199" t="s">
        <v>897</v>
      </c>
      <c r="J199" t="s">
        <v>3</v>
      </c>
      <c r="K199" t="s">
        <v>898</v>
      </c>
      <c r="L199">
        <v>1339</v>
      </c>
      <c r="N199">
        <v>1007</v>
      </c>
      <c r="O199" t="s">
        <v>77</v>
      </c>
      <c r="P199" t="s">
        <v>77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31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ROW(Source!A130)</f>
        <v>130</v>
      </c>
      <c r="B200">
        <v>45967531</v>
      </c>
      <c r="C200">
        <v>45966411</v>
      </c>
      <c r="D200">
        <v>45086191</v>
      </c>
      <c r="E200">
        <v>1080</v>
      </c>
      <c r="F200">
        <v>1</v>
      </c>
      <c r="G200">
        <v>1080</v>
      </c>
      <c r="H200">
        <v>1</v>
      </c>
      <c r="I200" t="s">
        <v>575</v>
      </c>
      <c r="J200" t="s">
        <v>3</v>
      </c>
      <c r="K200" t="s">
        <v>576</v>
      </c>
      <c r="L200">
        <v>1191</v>
      </c>
      <c r="N200">
        <v>1013</v>
      </c>
      <c r="O200" t="s">
        <v>577</v>
      </c>
      <c r="P200" t="s">
        <v>577</v>
      </c>
      <c r="Q200">
        <v>1</v>
      </c>
      <c r="X200">
        <v>14.4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32</v>
      </c>
      <c r="AG200">
        <v>15.840000000000002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ROW(Source!A130)</f>
        <v>130</v>
      </c>
      <c r="B201">
        <v>45967532</v>
      </c>
      <c r="C201">
        <v>45966411</v>
      </c>
      <c r="D201">
        <v>45125783</v>
      </c>
      <c r="E201">
        <v>1</v>
      </c>
      <c r="F201">
        <v>1</v>
      </c>
      <c r="G201">
        <v>1080</v>
      </c>
      <c r="H201">
        <v>3</v>
      </c>
      <c r="I201" t="s">
        <v>899</v>
      </c>
      <c r="J201" t="s">
        <v>900</v>
      </c>
      <c r="K201" t="s">
        <v>901</v>
      </c>
      <c r="L201">
        <v>1348</v>
      </c>
      <c r="N201">
        <v>1009</v>
      </c>
      <c r="O201" t="s">
        <v>115</v>
      </c>
      <c r="P201" t="s">
        <v>115</v>
      </c>
      <c r="Q201">
        <v>1000</v>
      </c>
      <c r="X201">
        <v>0.06</v>
      </c>
      <c r="Y201">
        <v>3492.86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31</v>
      </c>
      <c r="AG201">
        <v>0.06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ROW(Source!A130)</f>
        <v>130</v>
      </c>
      <c r="B202">
        <v>45967533</v>
      </c>
      <c r="C202">
        <v>45966411</v>
      </c>
      <c r="D202">
        <v>45126301</v>
      </c>
      <c r="E202">
        <v>1</v>
      </c>
      <c r="F202">
        <v>1</v>
      </c>
      <c r="G202">
        <v>1080</v>
      </c>
      <c r="H202">
        <v>3</v>
      </c>
      <c r="I202" t="s">
        <v>75</v>
      </c>
      <c r="J202" t="s">
        <v>78</v>
      </c>
      <c r="K202" t="s">
        <v>76</v>
      </c>
      <c r="L202">
        <v>1339</v>
      </c>
      <c r="N202">
        <v>1007</v>
      </c>
      <c r="O202" t="s">
        <v>77</v>
      </c>
      <c r="P202" t="s">
        <v>77</v>
      </c>
      <c r="Q202">
        <v>1</v>
      </c>
      <c r="X202">
        <v>0.5</v>
      </c>
      <c r="Y202">
        <v>99.9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31</v>
      </c>
      <c r="AG202">
        <v>0.5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ROW(Source!A130)</f>
        <v>130</v>
      </c>
      <c r="B203">
        <v>45967534</v>
      </c>
      <c r="C203">
        <v>45966411</v>
      </c>
      <c r="D203">
        <v>45118539</v>
      </c>
      <c r="E203">
        <v>1080</v>
      </c>
      <c r="F203">
        <v>1</v>
      </c>
      <c r="G203">
        <v>1080</v>
      </c>
      <c r="H203">
        <v>3</v>
      </c>
      <c r="I203" t="s">
        <v>902</v>
      </c>
      <c r="J203" t="s">
        <v>3</v>
      </c>
      <c r="K203" t="s">
        <v>903</v>
      </c>
      <c r="L203">
        <v>1348</v>
      </c>
      <c r="N203">
        <v>1009</v>
      </c>
      <c r="O203" t="s">
        <v>115</v>
      </c>
      <c r="P203" t="s">
        <v>115</v>
      </c>
      <c r="Q203">
        <v>1000</v>
      </c>
      <c r="X203">
        <v>7.14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31</v>
      </c>
      <c r="AG203">
        <v>7.14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ROW(Source!A132)</f>
        <v>132</v>
      </c>
      <c r="B204">
        <v>45967535</v>
      </c>
      <c r="C204">
        <v>45966418</v>
      </c>
      <c r="D204">
        <v>45086191</v>
      </c>
      <c r="E204">
        <v>1080</v>
      </c>
      <c r="F204">
        <v>1</v>
      </c>
      <c r="G204">
        <v>1080</v>
      </c>
      <c r="H204">
        <v>1</v>
      </c>
      <c r="I204" t="s">
        <v>575</v>
      </c>
      <c r="J204" t="s">
        <v>3</v>
      </c>
      <c r="K204" t="s">
        <v>576</v>
      </c>
      <c r="L204">
        <v>1191</v>
      </c>
      <c r="N204">
        <v>1013</v>
      </c>
      <c r="O204" t="s">
        <v>577</v>
      </c>
      <c r="P204" t="s">
        <v>577</v>
      </c>
      <c r="Q204">
        <v>1</v>
      </c>
      <c r="X204">
        <v>2.3199999999999998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380</v>
      </c>
      <c r="AG204">
        <v>10.208</v>
      </c>
      <c r="AH204">
        <v>2</v>
      </c>
      <c r="AI204">
        <v>45966419</v>
      </c>
      <c r="AJ204">
        <v>85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ROW(Source!A132)</f>
        <v>132</v>
      </c>
      <c r="B205">
        <v>45967536</v>
      </c>
      <c r="C205">
        <v>45966418</v>
      </c>
      <c r="D205">
        <v>45118539</v>
      </c>
      <c r="E205">
        <v>1080</v>
      </c>
      <c r="F205">
        <v>1</v>
      </c>
      <c r="G205">
        <v>1080</v>
      </c>
      <c r="H205">
        <v>3</v>
      </c>
      <c r="I205" t="s">
        <v>902</v>
      </c>
      <c r="J205" t="s">
        <v>3</v>
      </c>
      <c r="K205" t="s">
        <v>903</v>
      </c>
      <c r="L205">
        <v>1348</v>
      </c>
      <c r="N205">
        <v>1009</v>
      </c>
      <c r="O205" t="s">
        <v>115</v>
      </c>
      <c r="P205" t="s">
        <v>115</v>
      </c>
      <c r="Q205">
        <v>1000</v>
      </c>
      <c r="X205">
        <v>1.21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379</v>
      </c>
      <c r="AG205">
        <v>4.84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ROW(Source!A169)</f>
        <v>169</v>
      </c>
      <c r="B206">
        <v>45967537</v>
      </c>
      <c r="C206">
        <v>45966480</v>
      </c>
      <c r="D206">
        <v>45086191</v>
      </c>
      <c r="E206">
        <v>1080</v>
      </c>
      <c r="F206">
        <v>1</v>
      </c>
      <c r="G206">
        <v>1080</v>
      </c>
      <c r="H206">
        <v>1</v>
      </c>
      <c r="I206" t="s">
        <v>575</v>
      </c>
      <c r="J206" t="s">
        <v>3</v>
      </c>
      <c r="K206" t="s">
        <v>576</v>
      </c>
      <c r="L206">
        <v>1191</v>
      </c>
      <c r="N206">
        <v>1013</v>
      </c>
      <c r="O206" t="s">
        <v>577</v>
      </c>
      <c r="P206" t="s">
        <v>577</v>
      </c>
      <c r="Q206">
        <v>1</v>
      </c>
      <c r="X206">
        <v>27.6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</v>
      </c>
      <c r="AG206">
        <v>27.6</v>
      </c>
      <c r="AH206">
        <v>2</v>
      </c>
      <c r="AI206">
        <v>45966481</v>
      </c>
      <c r="AJ206">
        <v>87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ROW(Source!A169)</f>
        <v>169</v>
      </c>
      <c r="B207">
        <v>45967538</v>
      </c>
      <c r="C207">
        <v>45966480</v>
      </c>
      <c r="D207">
        <v>45157603</v>
      </c>
      <c r="E207">
        <v>1</v>
      </c>
      <c r="F207">
        <v>1</v>
      </c>
      <c r="G207">
        <v>1080</v>
      </c>
      <c r="H207">
        <v>2</v>
      </c>
      <c r="I207" t="s">
        <v>609</v>
      </c>
      <c r="J207" t="s">
        <v>610</v>
      </c>
      <c r="K207" t="s">
        <v>611</v>
      </c>
      <c r="L207">
        <v>1368</v>
      </c>
      <c r="N207">
        <v>1011</v>
      </c>
      <c r="O207" t="s">
        <v>155</v>
      </c>
      <c r="P207" t="s">
        <v>155</v>
      </c>
      <c r="Q207">
        <v>1</v>
      </c>
      <c r="X207">
        <v>3.64</v>
      </c>
      <c r="Y207">
        <v>0</v>
      </c>
      <c r="Z207">
        <v>83.1</v>
      </c>
      <c r="AA207">
        <v>12.62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3.64</v>
      </c>
      <c r="AH207">
        <v>2</v>
      </c>
      <c r="AI207">
        <v>45966482</v>
      </c>
      <c r="AJ207">
        <v>88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ROW(Source!A169)</f>
        <v>169</v>
      </c>
      <c r="B208">
        <v>45967539</v>
      </c>
      <c r="C208">
        <v>45966480</v>
      </c>
      <c r="D208">
        <v>45126464</v>
      </c>
      <c r="E208">
        <v>1</v>
      </c>
      <c r="F208">
        <v>1</v>
      </c>
      <c r="G208">
        <v>1080</v>
      </c>
      <c r="H208">
        <v>3</v>
      </c>
      <c r="I208" t="s">
        <v>660</v>
      </c>
      <c r="J208" t="s">
        <v>661</v>
      </c>
      <c r="K208" t="s">
        <v>662</v>
      </c>
      <c r="L208">
        <v>1348</v>
      </c>
      <c r="N208">
        <v>1009</v>
      </c>
      <c r="O208" t="s">
        <v>115</v>
      </c>
      <c r="P208" t="s">
        <v>115</v>
      </c>
      <c r="Q208">
        <v>1000</v>
      </c>
      <c r="X208">
        <v>1.0500000000000001E-2</v>
      </c>
      <c r="Y208">
        <v>9077.39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1.0500000000000001E-2</v>
      </c>
      <c r="AH208">
        <v>2</v>
      </c>
      <c r="AI208">
        <v>45966483</v>
      </c>
      <c r="AJ208">
        <v>89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ROW(Source!A169)</f>
        <v>169</v>
      </c>
      <c r="B209">
        <v>45967540</v>
      </c>
      <c r="C209">
        <v>45966480</v>
      </c>
      <c r="D209">
        <v>45126413</v>
      </c>
      <c r="E209">
        <v>1</v>
      </c>
      <c r="F209">
        <v>1</v>
      </c>
      <c r="G209">
        <v>1080</v>
      </c>
      <c r="H209">
        <v>3</v>
      </c>
      <c r="I209" t="s">
        <v>663</v>
      </c>
      <c r="J209" t="s">
        <v>664</v>
      </c>
      <c r="K209" t="s">
        <v>665</v>
      </c>
      <c r="L209">
        <v>1348</v>
      </c>
      <c r="N209">
        <v>1009</v>
      </c>
      <c r="O209" t="s">
        <v>115</v>
      </c>
      <c r="P209" t="s">
        <v>115</v>
      </c>
      <c r="Q209">
        <v>1000</v>
      </c>
      <c r="X209">
        <v>0.01</v>
      </c>
      <c r="Y209">
        <v>9238.1299999999992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0.01</v>
      </c>
      <c r="AH209">
        <v>2</v>
      </c>
      <c r="AI209">
        <v>45966484</v>
      </c>
      <c r="AJ209">
        <v>90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ROW(Source!A169)</f>
        <v>169</v>
      </c>
      <c r="B210">
        <v>45967541</v>
      </c>
      <c r="C210">
        <v>45966480</v>
      </c>
      <c r="D210">
        <v>45145517</v>
      </c>
      <c r="E210">
        <v>1</v>
      </c>
      <c r="F210">
        <v>1</v>
      </c>
      <c r="G210">
        <v>1080</v>
      </c>
      <c r="H210">
        <v>3</v>
      </c>
      <c r="I210" t="s">
        <v>666</v>
      </c>
      <c r="J210" t="s">
        <v>667</v>
      </c>
      <c r="K210" t="s">
        <v>668</v>
      </c>
      <c r="L210">
        <v>1354</v>
      </c>
      <c r="N210">
        <v>1010</v>
      </c>
      <c r="O210" t="s">
        <v>227</v>
      </c>
      <c r="P210" t="s">
        <v>227</v>
      </c>
      <c r="Q210">
        <v>1</v>
      </c>
      <c r="X210">
        <v>3</v>
      </c>
      <c r="Y210">
        <v>167.07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3</v>
      </c>
      <c r="AH210">
        <v>2</v>
      </c>
      <c r="AI210">
        <v>45966485</v>
      </c>
      <c r="AJ210">
        <v>91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ROW(Source!A169)</f>
        <v>169</v>
      </c>
      <c r="B211">
        <v>45967542</v>
      </c>
      <c r="C211">
        <v>45966480</v>
      </c>
      <c r="D211">
        <v>45149668</v>
      </c>
      <c r="E211">
        <v>1</v>
      </c>
      <c r="F211">
        <v>1</v>
      </c>
      <c r="G211">
        <v>1080</v>
      </c>
      <c r="H211">
        <v>3</v>
      </c>
      <c r="I211" t="s">
        <v>669</v>
      </c>
      <c r="J211" t="s">
        <v>670</v>
      </c>
      <c r="K211" t="s">
        <v>671</v>
      </c>
      <c r="L211">
        <v>1356</v>
      </c>
      <c r="N211">
        <v>1010</v>
      </c>
      <c r="O211" t="s">
        <v>260</v>
      </c>
      <c r="P211" t="s">
        <v>260</v>
      </c>
      <c r="Q211">
        <v>1000</v>
      </c>
      <c r="X211">
        <v>3.0000000000000001E-3</v>
      </c>
      <c r="Y211">
        <v>226.66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3.0000000000000001E-3</v>
      </c>
      <c r="AH211">
        <v>2</v>
      </c>
      <c r="AI211">
        <v>45966486</v>
      </c>
      <c r="AJ211">
        <v>92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ROW(Source!A169)</f>
        <v>169</v>
      </c>
      <c r="B212">
        <v>45967543</v>
      </c>
      <c r="C212">
        <v>45966480</v>
      </c>
      <c r="D212">
        <v>45098161</v>
      </c>
      <c r="E212">
        <v>1080</v>
      </c>
      <c r="F212">
        <v>1</v>
      </c>
      <c r="G212">
        <v>1080</v>
      </c>
      <c r="H212">
        <v>3</v>
      </c>
      <c r="I212" t="s">
        <v>904</v>
      </c>
      <c r="J212" t="s">
        <v>3</v>
      </c>
      <c r="K212" t="s">
        <v>905</v>
      </c>
      <c r="L212">
        <v>1354</v>
      </c>
      <c r="N212">
        <v>1010</v>
      </c>
      <c r="O212" t="s">
        <v>227</v>
      </c>
      <c r="P212" t="s">
        <v>227</v>
      </c>
      <c r="Q212">
        <v>1</v>
      </c>
      <c r="X212">
        <v>1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1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ROW(Source!A169)</f>
        <v>169</v>
      </c>
      <c r="B213">
        <v>45967544</v>
      </c>
      <c r="C213">
        <v>45966480</v>
      </c>
      <c r="D213">
        <v>45100525</v>
      </c>
      <c r="E213">
        <v>1080</v>
      </c>
      <c r="F213">
        <v>1</v>
      </c>
      <c r="G213">
        <v>1080</v>
      </c>
      <c r="H213">
        <v>3</v>
      </c>
      <c r="I213" t="s">
        <v>906</v>
      </c>
      <c r="J213" t="s">
        <v>3</v>
      </c>
      <c r="K213" t="s">
        <v>907</v>
      </c>
      <c r="L213">
        <v>1354</v>
      </c>
      <c r="N213">
        <v>1010</v>
      </c>
      <c r="O213" t="s">
        <v>227</v>
      </c>
      <c r="P213" t="s">
        <v>227</v>
      </c>
      <c r="Q213">
        <v>1</v>
      </c>
      <c r="X213">
        <v>3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3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ROW(Source!A170)</f>
        <v>170</v>
      </c>
      <c r="B214">
        <v>45967545</v>
      </c>
      <c r="C214">
        <v>45966495</v>
      </c>
      <c r="D214">
        <v>45086191</v>
      </c>
      <c r="E214">
        <v>1080</v>
      </c>
      <c r="F214">
        <v>1</v>
      </c>
      <c r="G214">
        <v>1080</v>
      </c>
      <c r="H214">
        <v>1</v>
      </c>
      <c r="I214" t="s">
        <v>575</v>
      </c>
      <c r="J214" t="s">
        <v>3</v>
      </c>
      <c r="K214" t="s">
        <v>576</v>
      </c>
      <c r="L214">
        <v>1191</v>
      </c>
      <c r="N214">
        <v>1013</v>
      </c>
      <c r="O214" t="s">
        <v>577</v>
      </c>
      <c r="P214" t="s">
        <v>577</v>
      </c>
      <c r="Q214">
        <v>1</v>
      </c>
      <c r="X214">
        <v>0.13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3</v>
      </c>
      <c r="AG214">
        <v>0.13</v>
      </c>
      <c r="AH214">
        <v>2</v>
      </c>
      <c r="AI214">
        <v>45966496</v>
      </c>
      <c r="AJ214">
        <v>93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ROW(Source!A171)</f>
        <v>171</v>
      </c>
      <c r="B215">
        <v>45967546</v>
      </c>
      <c r="C215">
        <v>45966498</v>
      </c>
      <c r="D215">
        <v>45086191</v>
      </c>
      <c r="E215">
        <v>1080</v>
      </c>
      <c r="F215">
        <v>1</v>
      </c>
      <c r="G215">
        <v>1080</v>
      </c>
      <c r="H215">
        <v>1</v>
      </c>
      <c r="I215" t="s">
        <v>575</v>
      </c>
      <c r="J215" t="s">
        <v>3</v>
      </c>
      <c r="K215" t="s">
        <v>576</v>
      </c>
      <c r="L215">
        <v>1191</v>
      </c>
      <c r="N215">
        <v>1013</v>
      </c>
      <c r="O215" t="s">
        <v>577</v>
      </c>
      <c r="P215" t="s">
        <v>577</v>
      </c>
      <c r="Q215">
        <v>1</v>
      </c>
      <c r="X215">
        <v>50.5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50.5</v>
      </c>
      <c r="AH215">
        <v>2</v>
      </c>
      <c r="AI215">
        <v>45966499</v>
      </c>
      <c r="AJ215">
        <v>94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ROW(Source!A171)</f>
        <v>171</v>
      </c>
      <c r="B216">
        <v>45967547</v>
      </c>
      <c r="C216">
        <v>45966498</v>
      </c>
      <c r="D216">
        <v>45157310</v>
      </c>
      <c r="E216">
        <v>1</v>
      </c>
      <c r="F216">
        <v>1</v>
      </c>
      <c r="G216">
        <v>1080</v>
      </c>
      <c r="H216">
        <v>2</v>
      </c>
      <c r="I216" t="s">
        <v>672</v>
      </c>
      <c r="J216" t="s">
        <v>673</v>
      </c>
      <c r="K216" t="s">
        <v>674</v>
      </c>
      <c r="L216">
        <v>1368</v>
      </c>
      <c r="N216">
        <v>1011</v>
      </c>
      <c r="O216" t="s">
        <v>155</v>
      </c>
      <c r="P216" t="s">
        <v>155</v>
      </c>
      <c r="Q216">
        <v>1</v>
      </c>
      <c r="X216">
        <v>6.25</v>
      </c>
      <c r="Y216">
        <v>0</v>
      </c>
      <c r="Z216">
        <v>6.46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6.25</v>
      </c>
      <c r="AH216">
        <v>2</v>
      </c>
      <c r="AI216">
        <v>45966500</v>
      </c>
      <c r="AJ216">
        <v>95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ROW(Source!A171)</f>
        <v>171</v>
      </c>
      <c r="B217">
        <v>45967548</v>
      </c>
      <c r="C217">
        <v>45966498</v>
      </c>
      <c r="D217">
        <v>45157603</v>
      </c>
      <c r="E217">
        <v>1</v>
      </c>
      <c r="F217">
        <v>1</v>
      </c>
      <c r="G217">
        <v>1080</v>
      </c>
      <c r="H217">
        <v>2</v>
      </c>
      <c r="I217" t="s">
        <v>609</v>
      </c>
      <c r="J217" t="s">
        <v>610</v>
      </c>
      <c r="K217" t="s">
        <v>611</v>
      </c>
      <c r="L217">
        <v>1368</v>
      </c>
      <c r="N217">
        <v>1011</v>
      </c>
      <c r="O217" t="s">
        <v>155</v>
      </c>
      <c r="P217" t="s">
        <v>155</v>
      </c>
      <c r="Q217">
        <v>1</v>
      </c>
      <c r="X217">
        <v>0.2</v>
      </c>
      <c r="Y217">
        <v>0</v>
      </c>
      <c r="Z217">
        <v>83.1</v>
      </c>
      <c r="AA217">
        <v>12.62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0.2</v>
      </c>
      <c r="AH217">
        <v>2</v>
      </c>
      <c r="AI217">
        <v>45966501</v>
      </c>
      <c r="AJ217">
        <v>96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ROW(Source!A171)</f>
        <v>171</v>
      </c>
      <c r="B218">
        <v>45967549</v>
      </c>
      <c r="C218">
        <v>45966498</v>
      </c>
      <c r="D218">
        <v>45157683</v>
      </c>
      <c r="E218">
        <v>1</v>
      </c>
      <c r="F218">
        <v>1</v>
      </c>
      <c r="G218">
        <v>1080</v>
      </c>
      <c r="H218">
        <v>2</v>
      </c>
      <c r="I218" t="s">
        <v>675</v>
      </c>
      <c r="J218" t="s">
        <v>676</v>
      </c>
      <c r="K218" t="s">
        <v>677</v>
      </c>
      <c r="L218">
        <v>1368</v>
      </c>
      <c r="N218">
        <v>1011</v>
      </c>
      <c r="O218" t="s">
        <v>155</v>
      </c>
      <c r="P218" t="s">
        <v>155</v>
      </c>
      <c r="Q218">
        <v>1</v>
      </c>
      <c r="X218">
        <v>5.93</v>
      </c>
      <c r="Y218">
        <v>0</v>
      </c>
      <c r="Z218">
        <v>22.01</v>
      </c>
      <c r="AA218">
        <v>11.18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5.93</v>
      </c>
      <c r="AH218">
        <v>2</v>
      </c>
      <c r="AI218">
        <v>45966502</v>
      </c>
      <c r="AJ218">
        <v>97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ROW(Source!A171)</f>
        <v>171</v>
      </c>
      <c r="B219">
        <v>45967550</v>
      </c>
      <c r="C219">
        <v>45966498</v>
      </c>
      <c r="D219">
        <v>45126913</v>
      </c>
      <c r="E219">
        <v>1</v>
      </c>
      <c r="F219">
        <v>1</v>
      </c>
      <c r="G219">
        <v>1080</v>
      </c>
      <c r="H219">
        <v>3</v>
      </c>
      <c r="I219" t="s">
        <v>678</v>
      </c>
      <c r="J219" t="s">
        <v>679</v>
      </c>
      <c r="K219" t="s">
        <v>680</v>
      </c>
      <c r="L219">
        <v>1346</v>
      </c>
      <c r="N219">
        <v>1009</v>
      </c>
      <c r="O219" t="s">
        <v>551</v>
      </c>
      <c r="P219" t="s">
        <v>551</v>
      </c>
      <c r="Q219">
        <v>1</v>
      </c>
      <c r="X219">
        <v>1.36</v>
      </c>
      <c r="Y219">
        <v>29.89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1.36</v>
      </c>
      <c r="AH219">
        <v>2</v>
      </c>
      <c r="AI219">
        <v>45966503</v>
      </c>
      <c r="AJ219">
        <v>98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ROW(Source!A171)</f>
        <v>171</v>
      </c>
      <c r="B220">
        <v>45967551</v>
      </c>
      <c r="C220">
        <v>45966498</v>
      </c>
      <c r="D220">
        <v>45126979</v>
      </c>
      <c r="E220">
        <v>1</v>
      </c>
      <c r="F220">
        <v>1</v>
      </c>
      <c r="G220">
        <v>1080</v>
      </c>
      <c r="H220">
        <v>3</v>
      </c>
      <c r="I220" t="s">
        <v>681</v>
      </c>
      <c r="J220" t="s">
        <v>682</v>
      </c>
      <c r="K220" t="s">
        <v>683</v>
      </c>
      <c r="L220">
        <v>1339</v>
      </c>
      <c r="N220">
        <v>1007</v>
      </c>
      <c r="O220" t="s">
        <v>77</v>
      </c>
      <c r="P220" t="s">
        <v>77</v>
      </c>
      <c r="Q220">
        <v>1</v>
      </c>
      <c r="X220">
        <v>0.44</v>
      </c>
      <c r="Y220">
        <v>23.34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0.44</v>
      </c>
      <c r="AH220">
        <v>2</v>
      </c>
      <c r="AI220">
        <v>45966504</v>
      </c>
      <c r="AJ220">
        <v>99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ROW(Source!A171)</f>
        <v>171</v>
      </c>
      <c r="B221">
        <v>45967552</v>
      </c>
      <c r="C221">
        <v>45966498</v>
      </c>
      <c r="D221">
        <v>45126983</v>
      </c>
      <c r="E221">
        <v>1</v>
      </c>
      <c r="F221">
        <v>1</v>
      </c>
      <c r="G221">
        <v>1080</v>
      </c>
      <c r="H221">
        <v>3</v>
      </c>
      <c r="I221" t="s">
        <v>684</v>
      </c>
      <c r="J221" t="s">
        <v>685</v>
      </c>
      <c r="K221" t="s">
        <v>686</v>
      </c>
      <c r="L221">
        <v>1348</v>
      </c>
      <c r="N221">
        <v>1009</v>
      </c>
      <c r="O221" t="s">
        <v>115</v>
      </c>
      <c r="P221" t="s">
        <v>115</v>
      </c>
      <c r="Q221">
        <v>1000</v>
      </c>
      <c r="X221">
        <v>3.0000000000000001E-5</v>
      </c>
      <c r="Y221">
        <v>8590.86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3.0000000000000001E-5</v>
      </c>
      <c r="AH221">
        <v>2</v>
      </c>
      <c r="AI221">
        <v>45966505</v>
      </c>
      <c r="AJ221">
        <v>100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ROW(Source!A171)</f>
        <v>171</v>
      </c>
      <c r="B222">
        <v>45967553</v>
      </c>
      <c r="C222">
        <v>45966498</v>
      </c>
      <c r="D222">
        <v>45128815</v>
      </c>
      <c r="E222">
        <v>1</v>
      </c>
      <c r="F222">
        <v>1</v>
      </c>
      <c r="G222">
        <v>1080</v>
      </c>
      <c r="H222">
        <v>3</v>
      </c>
      <c r="I222" t="s">
        <v>687</v>
      </c>
      <c r="J222" t="s">
        <v>688</v>
      </c>
      <c r="K222" t="s">
        <v>689</v>
      </c>
      <c r="L222">
        <v>1348</v>
      </c>
      <c r="N222">
        <v>1009</v>
      </c>
      <c r="O222" t="s">
        <v>115</v>
      </c>
      <c r="P222" t="s">
        <v>115</v>
      </c>
      <c r="Q222">
        <v>1000</v>
      </c>
      <c r="X222">
        <v>1.2999999999999999E-4</v>
      </c>
      <c r="Y222">
        <v>38010.959999999999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1.2999999999999999E-4</v>
      </c>
      <c r="AH222">
        <v>2</v>
      </c>
      <c r="AI222">
        <v>45966506</v>
      </c>
      <c r="AJ222">
        <v>101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ROW(Source!A171)</f>
        <v>171</v>
      </c>
      <c r="B223">
        <v>45967554</v>
      </c>
      <c r="C223">
        <v>45966498</v>
      </c>
      <c r="D223">
        <v>45132874</v>
      </c>
      <c r="E223">
        <v>1</v>
      </c>
      <c r="F223">
        <v>1</v>
      </c>
      <c r="G223">
        <v>1080</v>
      </c>
      <c r="H223">
        <v>3</v>
      </c>
      <c r="I223" t="s">
        <v>690</v>
      </c>
      <c r="J223" t="s">
        <v>691</v>
      </c>
      <c r="K223" t="s">
        <v>692</v>
      </c>
      <c r="L223">
        <v>1346</v>
      </c>
      <c r="N223">
        <v>1009</v>
      </c>
      <c r="O223" t="s">
        <v>551</v>
      </c>
      <c r="P223" t="s">
        <v>551</v>
      </c>
      <c r="Q223">
        <v>1</v>
      </c>
      <c r="X223">
        <v>0.18</v>
      </c>
      <c r="Y223">
        <v>73.33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0.18</v>
      </c>
      <c r="AH223">
        <v>2</v>
      </c>
      <c r="AI223">
        <v>45966507</v>
      </c>
      <c r="AJ223">
        <v>102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ROW(Source!A171)</f>
        <v>171</v>
      </c>
      <c r="B224">
        <v>45967555</v>
      </c>
      <c r="C224">
        <v>45966498</v>
      </c>
      <c r="D224">
        <v>45091277</v>
      </c>
      <c r="E224">
        <v>1080</v>
      </c>
      <c r="F224">
        <v>1</v>
      </c>
      <c r="G224">
        <v>1080</v>
      </c>
      <c r="H224">
        <v>3</v>
      </c>
      <c r="I224" t="s">
        <v>908</v>
      </c>
      <c r="J224" t="s">
        <v>3</v>
      </c>
      <c r="K224" t="s">
        <v>909</v>
      </c>
      <c r="L224">
        <v>1348</v>
      </c>
      <c r="N224">
        <v>1009</v>
      </c>
      <c r="O224" t="s">
        <v>115</v>
      </c>
      <c r="P224" t="s">
        <v>115</v>
      </c>
      <c r="Q224">
        <v>1000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ROW(Source!A173)</f>
        <v>173</v>
      </c>
      <c r="B225">
        <v>45967556</v>
      </c>
      <c r="C225">
        <v>45966519</v>
      </c>
      <c r="D225">
        <v>45086191</v>
      </c>
      <c r="E225">
        <v>1080</v>
      </c>
      <c r="F225">
        <v>1</v>
      </c>
      <c r="G225">
        <v>1080</v>
      </c>
      <c r="H225">
        <v>1</v>
      </c>
      <c r="I225" t="s">
        <v>575</v>
      </c>
      <c r="J225" t="s">
        <v>3</v>
      </c>
      <c r="K225" t="s">
        <v>576</v>
      </c>
      <c r="L225">
        <v>1191</v>
      </c>
      <c r="N225">
        <v>1013</v>
      </c>
      <c r="O225" t="s">
        <v>577</v>
      </c>
      <c r="P225" t="s">
        <v>577</v>
      </c>
      <c r="Q225">
        <v>1</v>
      </c>
      <c r="X225">
        <v>7.14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3</v>
      </c>
      <c r="AG225">
        <v>7.14</v>
      </c>
      <c r="AH225">
        <v>2</v>
      </c>
      <c r="AI225">
        <v>45966520</v>
      </c>
      <c r="AJ225">
        <v>103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ROW(Source!A173)</f>
        <v>173</v>
      </c>
      <c r="B226">
        <v>45967557</v>
      </c>
      <c r="C226">
        <v>45966519</v>
      </c>
      <c r="D226">
        <v>45157603</v>
      </c>
      <c r="E226">
        <v>1</v>
      </c>
      <c r="F226">
        <v>1</v>
      </c>
      <c r="G226">
        <v>1080</v>
      </c>
      <c r="H226">
        <v>2</v>
      </c>
      <c r="I226" t="s">
        <v>609</v>
      </c>
      <c r="J226" t="s">
        <v>610</v>
      </c>
      <c r="K226" t="s">
        <v>611</v>
      </c>
      <c r="L226">
        <v>1368</v>
      </c>
      <c r="N226">
        <v>1011</v>
      </c>
      <c r="O226" t="s">
        <v>155</v>
      </c>
      <c r="P226" t="s">
        <v>155</v>
      </c>
      <c r="Q226">
        <v>1</v>
      </c>
      <c r="X226">
        <v>0.49</v>
      </c>
      <c r="Y226">
        <v>0</v>
      </c>
      <c r="Z226">
        <v>83.1</v>
      </c>
      <c r="AA226">
        <v>12.62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0.49</v>
      </c>
      <c r="AH226">
        <v>2</v>
      </c>
      <c r="AI226">
        <v>45966521</v>
      </c>
      <c r="AJ226">
        <v>104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ROW(Source!A173)</f>
        <v>173</v>
      </c>
      <c r="B227">
        <v>45967558</v>
      </c>
      <c r="C227">
        <v>45966519</v>
      </c>
      <c r="D227">
        <v>45156922</v>
      </c>
      <c r="E227">
        <v>1</v>
      </c>
      <c r="F227">
        <v>1</v>
      </c>
      <c r="G227">
        <v>1080</v>
      </c>
      <c r="H227">
        <v>2</v>
      </c>
      <c r="I227" t="s">
        <v>693</v>
      </c>
      <c r="J227" t="s">
        <v>694</v>
      </c>
      <c r="K227" t="s">
        <v>695</v>
      </c>
      <c r="L227">
        <v>1368</v>
      </c>
      <c r="N227">
        <v>1011</v>
      </c>
      <c r="O227" t="s">
        <v>155</v>
      </c>
      <c r="P227" t="s">
        <v>155</v>
      </c>
      <c r="Q227">
        <v>1</v>
      </c>
      <c r="X227">
        <v>1.63</v>
      </c>
      <c r="Y227">
        <v>0</v>
      </c>
      <c r="Z227">
        <v>2.27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1.63</v>
      </c>
      <c r="AH227">
        <v>2</v>
      </c>
      <c r="AI227">
        <v>45966522</v>
      </c>
      <c r="AJ227">
        <v>105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ROW(Source!A173)</f>
        <v>173</v>
      </c>
      <c r="B228">
        <v>45967559</v>
      </c>
      <c r="C228">
        <v>45966519</v>
      </c>
      <c r="D228">
        <v>45156932</v>
      </c>
      <c r="E228">
        <v>1</v>
      </c>
      <c r="F228">
        <v>1</v>
      </c>
      <c r="G228">
        <v>1080</v>
      </c>
      <c r="H228">
        <v>2</v>
      </c>
      <c r="I228" t="s">
        <v>696</v>
      </c>
      <c r="J228" t="s">
        <v>697</v>
      </c>
      <c r="K228" t="s">
        <v>698</v>
      </c>
      <c r="L228">
        <v>1368</v>
      </c>
      <c r="N228">
        <v>1011</v>
      </c>
      <c r="O228" t="s">
        <v>155</v>
      </c>
      <c r="P228" t="s">
        <v>155</v>
      </c>
      <c r="Q228">
        <v>1</v>
      </c>
      <c r="X228">
        <v>1.63</v>
      </c>
      <c r="Y228">
        <v>0</v>
      </c>
      <c r="Z228">
        <v>0.73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1.63</v>
      </c>
      <c r="AH228">
        <v>2</v>
      </c>
      <c r="AI228">
        <v>45966523</v>
      </c>
      <c r="AJ228">
        <v>106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ROW(Source!A173)</f>
        <v>173</v>
      </c>
      <c r="B229">
        <v>45967560</v>
      </c>
      <c r="C229">
        <v>45966519</v>
      </c>
      <c r="D229">
        <v>45126116</v>
      </c>
      <c r="E229">
        <v>1</v>
      </c>
      <c r="F229">
        <v>1</v>
      </c>
      <c r="G229">
        <v>1080</v>
      </c>
      <c r="H229">
        <v>3</v>
      </c>
      <c r="I229" t="s">
        <v>699</v>
      </c>
      <c r="J229" t="s">
        <v>700</v>
      </c>
      <c r="K229" t="s">
        <v>701</v>
      </c>
      <c r="L229">
        <v>1348</v>
      </c>
      <c r="N229">
        <v>1009</v>
      </c>
      <c r="O229" t="s">
        <v>115</v>
      </c>
      <c r="P229" t="s">
        <v>115</v>
      </c>
      <c r="Q229">
        <v>1000</v>
      </c>
      <c r="X229">
        <v>6.0000000000000002E-5</v>
      </c>
      <c r="Y229">
        <v>11233.62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6.0000000000000002E-5</v>
      </c>
      <c r="AH229">
        <v>2</v>
      </c>
      <c r="AI229">
        <v>45966524</v>
      </c>
      <c r="AJ229">
        <v>107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ROW(Source!A173)</f>
        <v>173</v>
      </c>
      <c r="B230">
        <v>45967561</v>
      </c>
      <c r="C230">
        <v>45966519</v>
      </c>
      <c r="D230">
        <v>45132627</v>
      </c>
      <c r="E230">
        <v>1</v>
      </c>
      <c r="F230">
        <v>1</v>
      </c>
      <c r="G230">
        <v>1080</v>
      </c>
      <c r="H230">
        <v>3</v>
      </c>
      <c r="I230" t="s">
        <v>702</v>
      </c>
      <c r="J230" t="s">
        <v>703</v>
      </c>
      <c r="K230" t="s">
        <v>704</v>
      </c>
      <c r="L230">
        <v>1346</v>
      </c>
      <c r="N230">
        <v>1009</v>
      </c>
      <c r="O230" t="s">
        <v>551</v>
      </c>
      <c r="P230" t="s">
        <v>551</v>
      </c>
      <c r="Q230">
        <v>1</v>
      </c>
      <c r="X230">
        <v>0.8</v>
      </c>
      <c r="Y230">
        <v>25.8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0.8</v>
      </c>
      <c r="AH230">
        <v>2</v>
      </c>
      <c r="AI230">
        <v>45966525</v>
      </c>
      <c r="AJ230">
        <v>108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ROW(Source!A173)</f>
        <v>173</v>
      </c>
      <c r="B231">
        <v>45967562</v>
      </c>
      <c r="C231">
        <v>45966519</v>
      </c>
      <c r="D231">
        <v>45126395</v>
      </c>
      <c r="E231">
        <v>1</v>
      </c>
      <c r="F231">
        <v>1</v>
      </c>
      <c r="G231">
        <v>1080</v>
      </c>
      <c r="H231">
        <v>3</v>
      </c>
      <c r="I231" t="s">
        <v>705</v>
      </c>
      <c r="J231" t="s">
        <v>706</v>
      </c>
      <c r="K231" t="s">
        <v>707</v>
      </c>
      <c r="L231">
        <v>1348</v>
      </c>
      <c r="N231">
        <v>1009</v>
      </c>
      <c r="O231" t="s">
        <v>115</v>
      </c>
      <c r="P231" t="s">
        <v>115</v>
      </c>
      <c r="Q231">
        <v>1000</v>
      </c>
      <c r="X231">
        <v>5.0000000000000001E-4</v>
      </c>
      <c r="Y231">
        <v>60960.43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5.0000000000000001E-4</v>
      </c>
      <c r="AH231">
        <v>2</v>
      </c>
      <c r="AI231">
        <v>45966526</v>
      </c>
      <c r="AJ231">
        <v>109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ROW(Source!A173)</f>
        <v>173</v>
      </c>
      <c r="B232">
        <v>45967563</v>
      </c>
      <c r="C232">
        <v>45966519</v>
      </c>
      <c r="D232">
        <v>45126418</v>
      </c>
      <c r="E232">
        <v>1</v>
      </c>
      <c r="F232">
        <v>1</v>
      </c>
      <c r="G232">
        <v>1080</v>
      </c>
      <c r="H232">
        <v>3</v>
      </c>
      <c r="I232" t="s">
        <v>708</v>
      </c>
      <c r="J232" t="s">
        <v>709</v>
      </c>
      <c r="K232" t="s">
        <v>710</v>
      </c>
      <c r="L232">
        <v>1348</v>
      </c>
      <c r="N232">
        <v>1009</v>
      </c>
      <c r="O232" t="s">
        <v>115</v>
      </c>
      <c r="P232" t="s">
        <v>115</v>
      </c>
      <c r="Q232">
        <v>1000</v>
      </c>
      <c r="X232">
        <v>4.0000000000000003E-5</v>
      </c>
      <c r="Y232">
        <v>7973.67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4.0000000000000003E-5</v>
      </c>
      <c r="AH232">
        <v>2</v>
      </c>
      <c r="AI232">
        <v>45966527</v>
      </c>
      <c r="AJ232">
        <v>110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ROW(Source!A173)</f>
        <v>173</v>
      </c>
      <c r="B233">
        <v>45967564</v>
      </c>
      <c r="C233">
        <v>45966519</v>
      </c>
      <c r="D233">
        <v>45149668</v>
      </c>
      <c r="E233">
        <v>1</v>
      </c>
      <c r="F233">
        <v>1</v>
      </c>
      <c r="G233">
        <v>1080</v>
      </c>
      <c r="H233">
        <v>3</v>
      </c>
      <c r="I233" t="s">
        <v>669</v>
      </c>
      <c r="J233" t="s">
        <v>670</v>
      </c>
      <c r="K233" t="s">
        <v>671</v>
      </c>
      <c r="L233">
        <v>1356</v>
      </c>
      <c r="N233">
        <v>1010</v>
      </c>
      <c r="O233" t="s">
        <v>260</v>
      </c>
      <c r="P233" t="s">
        <v>260</v>
      </c>
      <c r="Q233">
        <v>1000</v>
      </c>
      <c r="X233">
        <v>4.0000000000000001E-3</v>
      </c>
      <c r="Y233">
        <v>226.66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4.0000000000000001E-3</v>
      </c>
      <c r="AH233">
        <v>2</v>
      </c>
      <c r="AI233">
        <v>45966528</v>
      </c>
      <c r="AJ233">
        <v>111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ROW(Source!A173)</f>
        <v>173</v>
      </c>
      <c r="B234">
        <v>45967565</v>
      </c>
      <c r="C234">
        <v>45966519</v>
      </c>
      <c r="D234">
        <v>45149329</v>
      </c>
      <c r="E234">
        <v>1</v>
      </c>
      <c r="F234">
        <v>1</v>
      </c>
      <c r="G234">
        <v>1080</v>
      </c>
      <c r="H234">
        <v>3</v>
      </c>
      <c r="I234" t="s">
        <v>711</v>
      </c>
      <c r="J234" t="s">
        <v>712</v>
      </c>
      <c r="K234" t="s">
        <v>713</v>
      </c>
      <c r="L234">
        <v>1301</v>
      </c>
      <c r="N234">
        <v>1003</v>
      </c>
      <c r="O234" t="s">
        <v>207</v>
      </c>
      <c r="P234" t="s">
        <v>207</v>
      </c>
      <c r="Q234">
        <v>1</v>
      </c>
      <c r="X234">
        <v>0.96</v>
      </c>
      <c r="Y234">
        <v>0.7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0.96</v>
      </c>
      <c r="AH234">
        <v>2</v>
      </c>
      <c r="AI234">
        <v>45966529</v>
      </c>
      <c r="AJ234">
        <v>112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ROW(Source!A173)</f>
        <v>173</v>
      </c>
      <c r="B235">
        <v>45967566</v>
      </c>
      <c r="C235">
        <v>45966519</v>
      </c>
      <c r="D235">
        <v>45149331</v>
      </c>
      <c r="E235">
        <v>1</v>
      </c>
      <c r="F235">
        <v>1</v>
      </c>
      <c r="G235">
        <v>1080</v>
      </c>
      <c r="H235">
        <v>3</v>
      </c>
      <c r="I235" t="s">
        <v>714</v>
      </c>
      <c r="J235" t="s">
        <v>715</v>
      </c>
      <c r="K235" t="s">
        <v>716</v>
      </c>
      <c r="L235">
        <v>1356</v>
      </c>
      <c r="N235">
        <v>1010</v>
      </c>
      <c r="O235" t="s">
        <v>260</v>
      </c>
      <c r="P235" t="s">
        <v>260</v>
      </c>
      <c r="Q235">
        <v>1000</v>
      </c>
      <c r="X235">
        <v>8.3199999999999993E-3</v>
      </c>
      <c r="Y235">
        <v>6.44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8.3199999999999993E-3</v>
      </c>
      <c r="AH235">
        <v>2</v>
      </c>
      <c r="AI235">
        <v>45966530</v>
      </c>
      <c r="AJ235">
        <v>113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ROW(Source!A173)</f>
        <v>173</v>
      </c>
      <c r="B236">
        <v>45967567</v>
      </c>
      <c r="C236">
        <v>45966519</v>
      </c>
      <c r="D236">
        <v>45101656</v>
      </c>
      <c r="E236">
        <v>1080</v>
      </c>
      <c r="F236">
        <v>1</v>
      </c>
      <c r="G236">
        <v>1080</v>
      </c>
      <c r="H236">
        <v>3</v>
      </c>
      <c r="I236" t="s">
        <v>910</v>
      </c>
      <c r="J236" t="s">
        <v>3</v>
      </c>
      <c r="K236" t="s">
        <v>911</v>
      </c>
      <c r="L236">
        <v>1303</v>
      </c>
      <c r="N236">
        <v>1003</v>
      </c>
      <c r="O236" t="s">
        <v>491</v>
      </c>
      <c r="P236" t="s">
        <v>491</v>
      </c>
      <c r="Q236">
        <v>1000</v>
      </c>
      <c r="X236">
        <v>0.10199999999999999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0.10199999999999999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ROW(Source!A173)</f>
        <v>173</v>
      </c>
      <c r="B237">
        <v>45967568</v>
      </c>
      <c r="C237">
        <v>45966519</v>
      </c>
      <c r="D237">
        <v>45106610</v>
      </c>
      <c r="E237">
        <v>1080</v>
      </c>
      <c r="F237">
        <v>1</v>
      </c>
      <c r="G237">
        <v>1080</v>
      </c>
      <c r="H237">
        <v>3</v>
      </c>
      <c r="I237" t="s">
        <v>912</v>
      </c>
      <c r="J237" t="s">
        <v>3</v>
      </c>
      <c r="K237" t="s">
        <v>913</v>
      </c>
      <c r="L237">
        <v>1354</v>
      </c>
      <c r="N237">
        <v>1010</v>
      </c>
      <c r="O237" t="s">
        <v>227</v>
      </c>
      <c r="P237" t="s">
        <v>227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ROW(Source!A174)</f>
        <v>174</v>
      </c>
      <c r="B238">
        <v>45967569</v>
      </c>
      <c r="C238">
        <v>45966544</v>
      </c>
      <c r="D238">
        <v>45086191</v>
      </c>
      <c r="E238">
        <v>1080</v>
      </c>
      <c r="F238">
        <v>1</v>
      </c>
      <c r="G238">
        <v>1080</v>
      </c>
      <c r="H238">
        <v>1</v>
      </c>
      <c r="I238" t="s">
        <v>575</v>
      </c>
      <c r="J238" t="s">
        <v>3</v>
      </c>
      <c r="K238" t="s">
        <v>576</v>
      </c>
      <c r="L238">
        <v>1191</v>
      </c>
      <c r="N238">
        <v>1013</v>
      </c>
      <c r="O238" t="s">
        <v>577</v>
      </c>
      <c r="P238" t="s">
        <v>577</v>
      </c>
      <c r="Q238">
        <v>1</v>
      </c>
      <c r="X238">
        <v>28.4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28.4</v>
      </c>
      <c r="AH238">
        <v>2</v>
      </c>
      <c r="AI238">
        <v>45966545</v>
      </c>
      <c r="AJ238">
        <v>114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ROW(Source!A174)</f>
        <v>174</v>
      </c>
      <c r="B239">
        <v>45967570</v>
      </c>
      <c r="C239">
        <v>45966544</v>
      </c>
      <c r="D239">
        <v>45100525</v>
      </c>
      <c r="E239">
        <v>1080</v>
      </c>
      <c r="F239">
        <v>1</v>
      </c>
      <c r="G239">
        <v>1080</v>
      </c>
      <c r="H239">
        <v>3</v>
      </c>
      <c r="I239" t="s">
        <v>906</v>
      </c>
      <c r="J239" t="s">
        <v>3</v>
      </c>
      <c r="K239" t="s">
        <v>907</v>
      </c>
      <c r="L239">
        <v>1354</v>
      </c>
      <c r="N239">
        <v>1010</v>
      </c>
      <c r="O239" t="s">
        <v>227</v>
      </c>
      <c r="P239" t="s">
        <v>227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ROW(Source!A175)</f>
        <v>175</v>
      </c>
      <c r="B240">
        <v>45967586</v>
      </c>
      <c r="C240">
        <v>45966577</v>
      </c>
      <c r="D240">
        <v>45086191</v>
      </c>
      <c r="E240">
        <v>1080</v>
      </c>
      <c r="F240">
        <v>1</v>
      </c>
      <c r="G240">
        <v>1080</v>
      </c>
      <c r="H240">
        <v>1</v>
      </c>
      <c r="I240" t="s">
        <v>575</v>
      </c>
      <c r="J240" t="s">
        <v>3</v>
      </c>
      <c r="K240" t="s">
        <v>576</v>
      </c>
      <c r="L240">
        <v>1191</v>
      </c>
      <c r="N240">
        <v>1013</v>
      </c>
      <c r="O240" t="s">
        <v>577</v>
      </c>
      <c r="P240" t="s">
        <v>577</v>
      </c>
      <c r="Q240">
        <v>1</v>
      </c>
      <c r="X240">
        <v>11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11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ROW(Source!A175)</f>
        <v>175</v>
      </c>
      <c r="B241">
        <v>45967587</v>
      </c>
      <c r="C241">
        <v>45966577</v>
      </c>
      <c r="D241">
        <v>45157603</v>
      </c>
      <c r="E241">
        <v>1</v>
      </c>
      <c r="F241">
        <v>1</v>
      </c>
      <c r="G241">
        <v>1080</v>
      </c>
      <c r="H241">
        <v>2</v>
      </c>
      <c r="I241" t="s">
        <v>609</v>
      </c>
      <c r="J241" t="s">
        <v>610</v>
      </c>
      <c r="K241" t="s">
        <v>611</v>
      </c>
      <c r="L241">
        <v>1368</v>
      </c>
      <c r="N241">
        <v>1011</v>
      </c>
      <c r="O241" t="s">
        <v>155</v>
      </c>
      <c r="P241" t="s">
        <v>155</v>
      </c>
      <c r="Q241">
        <v>1</v>
      </c>
      <c r="X241">
        <v>1.48</v>
      </c>
      <c r="Y241">
        <v>0</v>
      </c>
      <c r="Z241">
        <v>83.1</v>
      </c>
      <c r="AA241">
        <v>12.62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1.48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ROW(Source!A175)</f>
        <v>175</v>
      </c>
      <c r="B242">
        <v>45967588</v>
      </c>
      <c r="C242">
        <v>45966577</v>
      </c>
      <c r="D242">
        <v>45156932</v>
      </c>
      <c r="E242">
        <v>1</v>
      </c>
      <c r="F242">
        <v>1</v>
      </c>
      <c r="G242">
        <v>1080</v>
      </c>
      <c r="H242">
        <v>2</v>
      </c>
      <c r="I242" t="s">
        <v>696</v>
      </c>
      <c r="J242" t="s">
        <v>697</v>
      </c>
      <c r="K242" t="s">
        <v>698</v>
      </c>
      <c r="L242">
        <v>1368</v>
      </c>
      <c r="N242">
        <v>1011</v>
      </c>
      <c r="O242" t="s">
        <v>155</v>
      </c>
      <c r="P242" t="s">
        <v>155</v>
      </c>
      <c r="Q242">
        <v>1</v>
      </c>
      <c r="X242">
        <v>2.4</v>
      </c>
      <c r="Y242">
        <v>0</v>
      </c>
      <c r="Z242">
        <v>0.73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2.4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ROW(Source!A175)</f>
        <v>175</v>
      </c>
      <c r="B243">
        <v>45967589</v>
      </c>
      <c r="C243">
        <v>45966577</v>
      </c>
      <c r="D243">
        <v>45156968</v>
      </c>
      <c r="E243">
        <v>1</v>
      </c>
      <c r="F243">
        <v>1</v>
      </c>
      <c r="G243">
        <v>1080</v>
      </c>
      <c r="H243">
        <v>2</v>
      </c>
      <c r="I243" t="s">
        <v>914</v>
      </c>
      <c r="J243" t="s">
        <v>915</v>
      </c>
      <c r="K243" t="s">
        <v>916</v>
      </c>
      <c r="L243">
        <v>1368</v>
      </c>
      <c r="N243">
        <v>1011</v>
      </c>
      <c r="O243" t="s">
        <v>155</v>
      </c>
      <c r="P243" t="s">
        <v>155</v>
      </c>
      <c r="Q243">
        <v>1</v>
      </c>
      <c r="X243">
        <v>2.4</v>
      </c>
      <c r="Y243">
        <v>0</v>
      </c>
      <c r="Z243">
        <v>4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2.4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ROW(Source!A175)</f>
        <v>175</v>
      </c>
      <c r="B244">
        <v>45967590</v>
      </c>
      <c r="C244">
        <v>45966577</v>
      </c>
      <c r="D244">
        <v>45126116</v>
      </c>
      <c r="E244">
        <v>1</v>
      </c>
      <c r="F244">
        <v>1</v>
      </c>
      <c r="G244">
        <v>1080</v>
      </c>
      <c r="H244">
        <v>3</v>
      </c>
      <c r="I244" t="s">
        <v>699</v>
      </c>
      <c r="J244" t="s">
        <v>700</v>
      </c>
      <c r="K244" t="s">
        <v>701</v>
      </c>
      <c r="L244">
        <v>1348</v>
      </c>
      <c r="N244">
        <v>1009</v>
      </c>
      <c r="O244" t="s">
        <v>115</v>
      </c>
      <c r="P244" t="s">
        <v>115</v>
      </c>
      <c r="Q244">
        <v>1000</v>
      </c>
      <c r="X244">
        <v>6.0000000000000002E-5</v>
      </c>
      <c r="Y244">
        <v>11233.62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6.0000000000000002E-5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ROW(Source!A175)</f>
        <v>175</v>
      </c>
      <c r="B245">
        <v>45967591</v>
      </c>
      <c r="C245">
        <v>45966577</v>
      </c>
      <c r="D245">
        <v>45132627</v>
      </c>
      <c r="E245">
        <v>1</v>
      </c>
      <c r="F245">
        <v>1</v>
      </c>
      <c r="G245">
        <v>1080</v>
      </c>
      <c r="H245">
        <v>3</v>
      </c>
      <c r="I245" t="s">
        <v>702</v>
      </c>
      <c r="J245" t="s">
        <v>703</v>
      </c>
      <c r="K245" t="s">
        <v>704</v>
      </c>
      <c r="L245">
        <v>1346</v>
      </c>
      <c r="N245">
        <v>1009</v>
      </c>
      <c r="O245" t="s">
        <v>551</v>
      </c>
      <c r="P245" t="s">
        <v>551</v>
      </c>
      <c r="Q245">
        <v>1</v>
      </c>
      <c r="X245">
        <v>0.8</v>
      </c>
      <c r="Y245">
        <v>25.8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0.8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ROW(Source!A175)</f>
        <v>175</v>
      </c>
      <c r="B246">
        <v>45967592</v>
      </c>
      <c r="C246">
        <v>45966577</v>
      </c>
      <c r="D246">
        <v>45126395</v>
      </c>
      <c r="E246">
        <v>1</v>
      </c>
      <c r="F246">
        <v>1</v>
      </c>
      <c r="G246">
        <v>1080</v>
      </c>
      <c r="H246">
        <v>3</v>
      </c>
      <c r="I246" t="s">
        <v>705</v>
      </c>
      <c r="J246" t="s">
        <v>706</v>
      </c>
      <c r="K246" t="s">
        <v>707</v>
      </c>
      <c r="L246">
        <v>1348</v>
      </c>
      <c r="N246">
        <v>1009</v>
      </c>
      <c r="O246" t="s">
        <v>115</v>
      </c>
      <c r="P246" t="s">
        <v>115</v>
      </c>
      <c r="Q246">
        <v>1000</v>
      </c>
      <c r="X246">
        <v>5.0000000000000001E-4</v>
      </c>
      <c r="Y246">
        <v>60960.43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5.0000000000000001E-4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ROW(Source!A175)</f>
        <v>175</v>
      </c>
      <c r="B247">
        <v>45967593</v>
      </c>
      <c r="C247">
        <v>45966577</v>
      </c>
      <c r="D247">
        <v>45126418</v>
      </c>
      <c r="E247">
        <v>1</v>
      </c>
      <c r="F247">
        <v>1</v>
      </c>
      <c r="G247">
        <v>1080</v>
      </c>
      <c r="H247">
        <v>3</v>
      </c>
      <c r="I247" t="s">
        <v>708</v>
      </c>
      <c r="J247" t="s">
        <v>709</v>
      </c>
      <c r="K247" t="s">
        <v>710</v>
      </c>
      <c r="L247">
        <v>1348</v>
      </c>
      <c r="N247">
        <v>1009</v>
      </c>
      <c r="O247" t="s">
        <v>115</v>
      </c>
      <c r="P247" t="s">
        <v>115</v>
      </c>
      <c r="Q247">
        <v>1000</v>
      </c>
      <c r="X247">
        <v>4.0000000000000003E-5</v>
      </c>
      <c r="Y247">
        <v>7973.67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4.0000000000000003E-5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ROW(Source!A175)</f>
        <v>175</v>
      </c>
      <c r="B248">
        <v>45967594</v>
      </c>
      <c r="C248">
        <v>45966577</v>
      </c>
      <c r="D248">
        <v>45149668</v>
      </c>
      <c r="E248">
        <v>1</v>
      </c>
      <c r="F248">
        <v>1</v>
      </c>
      <c r="G248">
        <v>1080</v>
      </c>
      <c r="H248">
        <v>3</v>
      </c>
      <c r="I248" t="s">
        <v>669</v>
      </c>
      <c r="J248" t="s">
        <v>670</v>
      </c>
      <c r="K248" t="s">
        <v>671</v>
      </c>
      <c r="L248">
        <v>1356</v>
      </c>
      <c r="N248">
        <v>1010</v>
      </c>
      <c r="O248" t="s">
        <v>260</v>
      </c>
      <c r="P248" t="s">
        <v>260</v>
      </c>
      <c r="Q248">
        <v>1000</v>
      </c>
      <c r="X248">
        <v>4.0000000000000001E-3</v>
      </c>
      <c r="Y248">
        <v>226.66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4.0000000000000001E-3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ROW(Source!A175)</f>
        <v>175</v>
      </c>
      <c r="B249">
        <v>45967595</v>
      </c>
      <c r="C249">
        <v>45966577</v>
      </c>
      <c r="D249">
        <v>45149329</v>
      </c>
      <c r="E249">
        <v>1</v>
      </c>
      <c r="F249">
        <v>1</v>
      </c>
      <c r="G249">
        <v>1080</v>
      </c>
      <c r="H249">
        <v>3</v>
      </c>
      <c r="I249" t="s">
        <v>711</v>
      </c>
      <c r="J249" t="s">
        <v>712</v>
      </c>
      <c r="K249" t="s">
        <v>713</v>
      </c>
      <c r="L249">
        <v>1301</v>
      </c>
      <c r="N249">
        <v>1003</v>
      </c>
      <c r="O249" t="s">
        <v>207</v>
      </c>
      <c r="P249" t="s">
        <v>207</v>
      </c>
      <c r="Q249">
        <v>1</v>
      </c>
      <c r="X249">
        <v>0.96</v>
      </c>
      <c r="Y249">
        <v>0.7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0.96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ROW(Source!A175)</f>
        <v>175</v>
      </c>
      <c r="B250">
        <v>45967596</v>
      </c>
      <c r="C250">
        <v>45966577</v>
      </c>
      <c r="D250">
        <v>45149331</v>
      </c>
      <c r="E250">
        <v>1</v>
      </c>
      <c r="F250">
        <v>1</v>
      </c>
      <c r="G250">
        <v>1080</v>
      </c>
      <c r="H250">
        <v>3</v>
      </c>
      <c r="I250" t="s">
        <v>714</v>
      </c>
      <c r="J250" t="s">
        <v>715</v>
      </c>
      <c r="K250" t="s">
        <v>716</v>
      </c>
      <c r="L250">
        <v>1356</v>
      </c>
      <c r="N250">
        <v>1010</v>
      </c>
      <c r="O250" t="s">
        <v>260</v>
      </c>
      <c r="P250" t="s">
        <v>260</v>
      </c>
      <c r="Q250">
        <v>1000</v>
      </c>
      <c r="X250">
        <v>8.3199999999999993E-3</v>
      </c>
      <c r="Y250">
        <v>6.44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8.3199999999999993E-3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ROW(Source!A175)</f>
        <v>175</v>
      </c>
      <c r="B251">
        <v>45967597</v>
      </c>
      <c r="C251">
        <v>45966577</v>
      </c>
      <c r="D251">
        <v>45101656</v>
      </c>
      <c r="E251">
        <v>1080</v>
      </c>
      <c r="F251">
        <v>1</v>
      </c>
      <c r="G251">
        <v>1080</v>
      </c>
      <c r="H251">
        <v>3</v>
      </c>
      <c r="I251" t="s">
        <v>910</v>
      </c>
      <c r="J251" t="s">
        <v>3</v>
      </c>
      <c r="K251" t="s">
        <v>911</v>
      </c>
      <c r="L251">
        <v>1303</v>
      </c>
      <c r="N251">
        <v>1003</v>
      </c>
      <c r="O251" t="s">
        <v>491</v>
      </c>
      <c r="P251" t="s">
        <v>491</v>
      </c>
      <c r="Q251">
        <v>1000</v>
      </c>
      <c r="X251">
        <v>0.10199999999999999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0.10199999999999999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ROW(Source!A175)</f>
        <v>175</v>
      </c>
      <c r="B252">
        <v>45967598</v>
      </c>
      <c r="C252">
        <v>45966577</v>
      </c>
      <c r="D252">
        <v>45106610</v>
      </c>
      <c r="E252">
        <v>1080</v>
      </c>
      <c r="F252">
        <v>1</v>
      </c>
      <c r="G252">
        <v>1080</v>
      </c>
      <c r="H252">
        <v>3</v>
      </c>
      <c r="I252" t="s">
        <v>912</v>
      </c>
      <c r="J252" t="s">
        <v>3</v>
      </c>
      <c r="K252" t="s">
        <v>913</v>
      </c>
      <c r="L252">
        <v>1354</v>
      </c>
      <c r="N252">
        <v>1010</v>
      </c>
      <c r="O252" t="s">
        <v>227</v>
      </c>
      <c r="P252" t="s">
        <v>227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ROW(Source!A176)</f>
        <v>176</v>
      </c>
      <c r="B253">
        <v>45967599</v>
      </c>
      <c r="C253">
        <v>45966591</v>
      </c>
      <c r="D253">
        <v>45086191</v>
      </c>
      <c r="E253">
        <v>1080</v>
      </c>
      <c r="F253">
        <v>1</v>
      </c>
      <c r="G253">
        <v>1080</v>
      </c>
      <c r="H253">
        <v>1</v>
      </c>
      <c r="I253" t="s">
        <v>575</v>
      </c>
      <c r="J253" t="s">
        <v>3</v>
      </c>
      <c r="K253" t="s">
        <v>576</v>
      </c>
      <c r="L253">
        <v>1191</v>
      </c>
      <c r="N253">
        <v>1013</v>
      </c>
      <c r="O253" t="s">
        <v>577</v>
      </c>
      <c r="P253" t="s">
        <v>577</v>
      </c>
      <c r="Q253">
        <v>1</v>
      </c>
      <c r="X253">
        <v>38.4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38.4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ROW(Source!A176)</f>
        <v>176</v>
      </c>
      <c r="B254">
        <v>45967600</v>
      </c>
      <c r="C254">
        <v>45966591</v>
      </c>
      <c r="D254">
        <v>45100525</v>
      </c>
      <c r="E254">
        <v>1080</v>
      </c>
      <c r="F254">
        <v>1</v>
      </c>
      <c r="G254">
        <v>1080</v>
      </c>
      <c r="H254">
        <v>3</v>
      </c>
      <c r="I254" t="s">
        <v>906</v>
      </c>
      <c r="J254" t="s">
        <v>3</v>
      </c>
      <c r="K254" t="s">
        <v>907</v>
      </c>
      <c r="L254">
        <v>1354</v>
      </c>
      <c r="N254">
        <v>1010</v>
      </c>
      <c r="O254" t="s">
        <v>227</v>
      </c>
      <c r="P254" t="s">
        <v>227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ROW(Source!A177)</f>
        <v>177</v>
      </c>
      <c r="B255">
        <v>45967601</v>
      </c>
      <c r="C255">
        <v>45966594</v>
      </c>
      <c r="D255">
        <v>45086191</v>
      </c>
      <c r="E255">
        <v>1080</v>
      </c>
      <c r="F255">
        <v>1</v>
      </c>
      <c r="G255">
        <v>1080</v>
      </c>
      <c r="H255">
        <v>1</v>
      </c>
      <c r="I255" t="s">
        <v>575</v>
      </c>
      <c r="J255" t="s">
        <v>3</v>
      </c>
      <c r="K255" t="s">
        <v>576</v>
      </c>
      <c r="L255">
        <v>1191</v>
      </c>
      <c r="N255">
        <v>1013</v>
      </c>
      <c r="O255" t="s">
        <v>577</v>
      </c>
      <c r="P255" t="s">
        <v>577</v>
      </c>
      <c r="Q255">
        <v>1</v>
      </c>
      <c r="X255">
        <v>57.8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57.8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ROW(Source!A177)</f>
        <v>177</v>
      </c>
      <c r="B256">
        <v>45967602</v>
      </c>
      <c r="C256">
        <v>45966594</v>
      </c>
      <c r="D256">
        <v>45100525</v>
      </c>
      <c r="E256">
        <v>1080</v>
      </c>
      <c r="F256">
        <v>1</v>
      </c>
      <c r="G256">
        <v>1080</v>
      </c>
      <c r="H256">
        <v>3</v>
      </c>
      <c r="I256" t="s">
        <v>906</v>
      </c>
      <c r="J256" t="s">
        <v>3</v>
      </c>
      <c r="K256" t="s">
        <v>907</v>
      </c>
      <c r="L256">
        <v>1354</v>
      </c>
      <c r="N256">
        <v>1010</v>
      </c>
      <c r="O256" t="s">
        <v>227</v>
      </c>
      <c r="P256" t="s">
        <v>227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ROW(Source!A178)</f>
        <v>178</v>
      </c>
      <c r="B257">
        <v>45967603</v>
      </c>
      <c r="C257">
        <v>45966597</v>
      </c>
      <c r="D257">
        <v>45086191</v>
      </c>
      <c r="E257">
        <v>1080</v>
      </c>
      <c r="F257">
        <v>1</v>
      </c>
      <c r="G257">
        <v>1080</v>
      </c>
      <c r="H257">
        <v>1</v>
      </c>
      <c r="I257" t="s">
        <v>575</v>
      </c>
      <c r="J257" t="s">
        <v>3</v>
      </c>
      <c r="K257" t="s">
        <v>576</v>
      </c>
      <c r="L257">
        <v>1191</v>
      </c>
      <c r="N257">
        <v>1013</v>
      </c>
      <c r="O257" t="s">
        <v>577</v>
      </c>
      <c r="P257" t="s">
        <v>577</v>
      </c>
      <c r="Q257">
        <v>1</v>
      </c>
      <c r="X257">
        <v>16.100000000000001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16.100000000000001</v>
      </c>
      <c r="AH257">
        <v>2</v>
      </c>
      <c r="AI257">
        <v>45966598</v>
      </c>
      <c r="AJ257">
        <v>115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ROW(Source!A178)</f>
        <v>178</v>
      </c>
      <c r="B258">
        <v>45967604</v>
      </c>
      <c r="C258">
        <v>45966597</v>
      </c>
      <c r="D258">
        <v>45157603</v>
      </c>
      <c r="E258">
        <v>1</v>
      </c>
      <c r="F258">
        <v>1</v>
      </c>
      <c r="G258">
        <v>1080</v>
      </c>
      <c r="H258">
        <v>2</v>
      </c>
      <c r="I258" t="s">
        <v>609</v>
      </c>
      <c r="J258" t="s">
        <v>610</v>
      </c>
      <c r="K258" t="s">
        <v>611</v>
      </c>
      <c r="L258">
        <v>1368</v>
      </c>
      <c r="N258">
        <v>1011</v>
      </c>
      <c r="O258" t="s">
        <v>155</v>
      </c>
      <c r="P258" t="s">
        <v>155</v>
      </c>
      <c r="Q258">
        <v>1</v>
      </c>
      <c r="X258">
        <v>0.54</v>
      </c>
      <c r="Y258">
        <v>0</v>
      </c>
      <c r="Z258">
        <v>83.1</v>
      </c>
      <c r="AA258">
        <v>12.62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0.54</v>
      </c>
      <c r="AH258">
        <v>2</v>
      </c>
      <c r="AI258">
        <v>45966599</v>
      </c>
      <c r="AJ258">
        <v>116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ROW(Source!A178)</f>
        <v>178</v>
      </c>
      <c r="B259">
        <v>45967605</v>
      </c>
      <c r="C259">
        <v>45966597</v>
      </c>
      <c r="D259">
        <v>45156922</v>
      </c>
      <c r="E259">
        <v>1</v>
      </c>
      <c r="F259">
        <v>1</v>
      </c>
      <c r="G259">
        <v>1080</v>
      </c>
      <c r="H259">
        <v>2</v>
      </c>
      <c r="I259" t="s">
        <v>693</v>
      </c>
      <c r="J259" t="s">
        <v>694</v>
      </c>
      <c r="K259" t="s">
        <v>695</v>
      </c>
      <c r="L259">
        <v>1368</v>
      </c>
      <c r="N259">
        <v>1011</v>
      </c>
      <c r="O259" t="s">
        <v>155</v>
      </c>
      <c r="P259" t="s">
        <v>155</v>
      </c>
      <c r="Q259">
        <v>1</v>
      </c>
      <c r="X259">
        <v>3.77</v>
      </c>
      <c r="Y259">
        <v>0</v>
      </c>
      <c r="Z259">
        <v>2.27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3.77</v>
      </c>
      <c r="AH259">
        <v>2</v>
      </c>
      <c r="AI259">
        <v>45966600</v>
      </c>
      <c r="AJ259">
        <v>117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ROW(Source!A178)</f>
        <v>178</v>
      </c>
      <c r="B260">
        <v>45967606</v>
      </c>
      <c r="C260">
        <v>45966597</v>
      </c>
      <c r="D260">
        <v>45156932</v>
      </c>
      <c r="E260">
        <v>1</v>
      </c>
      <c r="F260">
        <v>1</v>
      </c>
      <c r="G260">
        <v>1080</v>
      </c>
      <c r="H260">
        <v>2</v>
      </c>
      <c r="I260" t="s">
        <v>696</v>
      </c>
      <c r="J260" t="s">
        <v>697</v>
      </c>
      <c r="K260" t="s">
        <v>698</v>
      </c>
      <c r="L260">
        <v>1368</v>
      </c>
      <c r="N260">
        <v>1011</v>
      </c>
      <c r="O260" t="s">
        <v>155</v>
      </c>
      <c r="P260" t="s">
        <v>155</v>
      </c>
      <c r="Q260">
        <v>1</v>
      </c>
      <c r="X260">
        <v>3.77</v>
      </c>
      <c r="Y260">
        <v>0</v>
      </c>
      <c r="Z260">
        <v>0.73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3.77</v>
      </c>
      <c r="AH260">
        <v>2</v>
      </c>
      <c r="AI260">
        <v>45966601</v>
      </c>
      <c r="AJ260">
        <v>118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ROW(Source!A178)</f>
        <v>178</v>
      </c>
      <c r="B261">
        <v>45967607</v>
      </c>
      <c r="C261">
        <v>45966597</v>
      </c>
      <c r="D261">
        <v>45128323</v>
      </c>
      <c r="E261">
        <v>1</v>
      </c>
      <c r="F261">
        <v>1</v>
      </c>
      <c r="G261">
        <v>1080</v>
      </c>
      <c r="H261">
        <v>3</v>
      </c>
      <c r="I261" t="s">
        <v>717</v>
      </c>
      <c r="J261" t="s">
        <v>718</v>
      </c>
      <c r="K261" t="s">
        <v>719</v>
      </c>
      <c r="L261">
        <v>1348</v>
      </c>
      <c r="N261">
        <v>1009</v>
      </c>
      <c r="O261" t="s">
        <v>115</v>
      </c>
      <c r="P261" t="s">
        <v>115</v>
      </c>
      <c r="Q261">
        <v>1000</v>
      </c>
      <c r="X261">
        <v>1.1E-4</v>
      </c>
      <c r="Y261">
        <v>10643.18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1.1E-4</v>
      </c>
      <c r="AH261">
        <v>2</v>
      </c>
      <c r="AI261">
        <v>45966602</v>
      </c>
      <c r="AJ261">
        <v>119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ROW(Source!A178)</f>
        <v>178</v>
      </c>
      <c r="B262">
        <v>45967608</v>
      </c>
      <c r="C262">
        <v>45966597</v>
      </c>
      <c r="D262">
        <v>45126116</v>
      </c>
      <c r="E262">
        <v>1</v>
      </c>
      <c r="F262">
        <v>1</v>
      </c>
      <c r="G262">
        <v>1080</v>
      </c>
      <c r="H262">
        <v>3</v>
      </c>
      <c r="I262" t="s">
        <v>699</v>
      </c>
      <c r="J262" t="s">
        <v>700</v>
      </c>
      <c r="K262" t="s">
        <v>701</v>
      </c>
      <c r="L262">
        <v>1348</v>
      </c>
      <c r="N262">
        <v>1009</v>
      </c>
      <c r="O262" t="s">
        <v>115</v>
      </c>
      <c r="P262" t="s">
        <v>115</v>
      </c>
      <c r="Q262">
        <v>1000</v>
      </c>
      <c r="X262">
        <v>7.2000000000000005E-4</v>
      </c>
      <c r="Y262">
        <v>11233.62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7.2000000000000005E-4</v>
      </c>
      <c r="AH262">
        <v>2</v>
      </c>
      <c r="AI262">
        <v>45966603</v>
      </c>
      <c r="AJ262">
        <v>120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ROW(Source!A178)</f>
        <v>178</v>
      </c>
      <c r="B263">
        <v>45967609</v>
      </c>
      <c r="C263">
        <v>45966597</v>
      </c>
      <c r="D263">
        <v>45132627</v>
      </c>
      <c r="E263">
        <v>1</v>
      </c>
      <c r="F263">
        <v>1</v>
      </c>
      <c r="G263">
        <v>1080</v>
      </c>
      <c r="H263">
        <v>3</v>
      </c>
      <c r="I263" t="s">
        <v>702</v>
      </c>
      <c r="J263" t="s">
        <v>703</v>
      </c>
      <c r="K263" t="s">
        <v>704</v>
      </c>
      <c r="L263">
        <v>1346</v>
      </c>
      <c r="N263">
        <v>1009</v>
      </c>
      <c r="O263" t="s">
        <v>551</v>
      </c>
      <c r="P263" t="s">
        <v>551</v>
      </c>
      <c r="Q263">
        <v>1</v>
      </c>
      <c r="X263">
        <v>0.62</v>
      </c>
      <c r="Y263">
        <v>25.8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0.62</v>
      </c>
      <c r="AH263">
        <v>2</v>
      </c>
      <c r="AI263">
        <v>45966604</v>
      </c>
      <c r="AJ263">
        <v>121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ROW(Source!A178)</f>
        <v>178</v>
      </c>
      <c r="B264">
        <v>45967610</v>
      </c>
      <c r="C264">
        <v>45966597</v>
      </c>
      <c r="D264">
        <v>45126395</v>
      </c>
      <c r="E264">
        <v>1</v>
      </c>
      <c r="F264">
        <v>1</v>
      </c>
      <c r="G264">
        <v>1080</v>
      </c>
      <c r="H264">
        <v>3</v>
      </c>
      <c r="I264" t="s">
        <v>705</v>
      </c>
      <c r="J264" t="s">
        <v>706</v>
      </c>
      <c r="K264" t="s">
        <v>707</v>
      </c>
      <c r="L264">
        <v>1348</v>
      </c>
      <c r="N264">
        <v>1009</v>
      </c>
      <c r="O264" t="s">
        <v>115</v>
      </c>
      <c r="P264" t="s">
        <v>115</v>
      </c>
      <c r="Q264">
        <v>1000</v>
      </c>
      <c r="X264">
        <v>2.5000000000000001E-4</v>
      </c>
      <c r="Y264">
        <v>60960.43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2.5000000000000001E-4</v>
      </c>
      <c r="AH264">
        <v>2</v>
      </c>
      <c r="AI264">
        <v>45966605</v>
      </c>
      <c r="AJ264">
        <v>122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ROW(Source!A178)</f>
        <v>178</v>
      </c>
      <c r="B265">
        <v>45967611</v>
      </c>
      <c r="C265">
        <v>45966597</v>
      </c>
      <c r="D265">
        <v>45126418</v>
      </c>
      <c r="E265">
        <v>1</v>
      </c>
      <c r="F265">
        <v>1</v>
      </c>
      <c r="G265">
        <v>1080</v>
      </c>
      <c r="H265">
        <v>3</v>
      </c>
      <c r="I265" t="s">
        <v>708</v>
      </c>
      <c r="J265" t="s">
        <v>709</v>
      </c>
      <c r="K265" t="s">
        <v>710</v>
      </c>
      <c r="L265">
        <v>1348</v>
      </c>
      <c r="N265">
        <v>1009</v>
      </c>
      <c r="O265" t="s">
        <v>115</v>
      </c>
      <c r="P265" t="s">
        <v>115</v>
      </c>
      <c r="Q265">
        <v>1000</v>
      </c>
      <c r="X265">
        <v>1E-4</v>
      </c>
      <c r="Y265">
        <v>7973.67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1E-4</v>
      </c>
      <c r="AH265">
        <v>2</v>
      </c>
      <c r="AI265">
        <v>45966606</v>
      </c>
      <c r="AJ265">
        <v>123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ROW(Source!A178)</f>
        <v>178</v>
      </c>
      <c r="B266">
        <v>45967612</v>
      </c>
      <c r="C266">
        <v>45966597</v>
      </c>
      <c r="D266">
        <v>45149668</v>
      </c>
      <c r="E266">
        <v>1</v>
      </c>
      <c r="F266">
        <v>1</v>
      </c>
      <c r="G266">
        <v>1080</v>
      </c>
      <c r="H266">
        <v>3</v>
      </c>
      <c r="I266" t="s">
        <v>669</v>
      </c>
      <c r="J266" t="s">
        <v>670</v>
      </c>
      <c r="K266" t="s">
        <v>671</v>
      </c>
      <c r="L266">
        <v>1356</v>
      </c>
      <c r="N266">
        <v>1010</v>
      </c>
      <c r="O266" t="s">
        <v>260</v>
      </c>
      <c r="P266" t="s">
        <v>260</v>
      </c>
      <c r="Q266">
        <v>1000</v>
      </c>
      <c r="X266">
        <v>0.01</v>
      </c>
      <c r="Y266">
        <v>226.66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0.01</v>
      </c>
      <c r="AH266">
        <v>2</v>
      </c>
      <c r="AI266">
        <v>45966607</v>
      </c>
      <c r="AJ266">
        <v>124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ROW(Source!A178)</f>
        <v>178</v>
      </c>
      <c r="B267">
        <v>45967613</v>
      </c>
      <c r="C267">
        <v>45966597</v>
      </c>
      <c r="D267">
        <v>45149329</v>
      </c>
      <c r="E267">
        <v>1</v>
      </c>
      <c r="F267">
        <v>1</v>
      </c>
      <c r="G267">
        <v>1080</v>
      </c>
      <c r="H267">
        <v>3</v>
      </c>
      <c r="I267" t="s">
        <v>711</v>
      </c>
      <c r="J267" t="s">
        <v>712</v>
      </c>
      <c r="K267" t="s">
        <v>713</v>
      </c>
      <c r="L267">
        <v>1301</v>
      </c>
      <c r="N267">
        <v>1003</v>
      </c>
      <c r="O267" t="s">
        <v>207</v>
      </c>
      <c r="P267" t="s">
        <v>207</v>
      </c>
      <c r="Q267">
        <v>1</v>
      </c>
      <c r="X267">
        <v>2.4500000000000002</v>
      </c>
      <c r="Y267">
        <v>0.7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2.4500000000000002</v>
      </c>
      <c r="AH267">
        <v>2</v>
      </c>
      <c r="AI267">
        <v>45966608</v>
      </c>
      <c r="AJ267">
        <v>125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ROW(Source!A178)</f>
        <v>178</v>
      </c>
      <c r="B268">
        <v>45967614</v>
      </c>
      <c r="C268">
        <v>45966597</v>
      </c>
      <c r="D268">
        <v>45149331</v>
      </c>
      <c r="E268">
        <v>1</v>
      </c>
      <c r="F268">
        <v>1</v>
      </c>
      <c r="G268">
        <v>1080</v>
      </c>
      <c r="H268">
        <v>3</v>
      </c>
      <c r="I268" t="s">
        <v>714</v>
      </c>
      <c r="J268" t="s">
        <v>715</v>
      </c>
      <c r="K268" t="s">
        <v>716</v>
      </c>
      <c r="L268">
        <v>1356</v>
      </c>
      <c r="N268">
        <v>1010</v>
      </c>
      <c r="O268" t="s">
        <v>260</v>
      </c>
      <c r="P268" t="s">
        <v>260</v>
      </c>
      <c r="Q268">
        <v>1000</v>
      </c>
      <c r="X268">
        <v>2.0799999999999999E-2</v>
      </c>
      <c r="Y268">
        <v>6.44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2.0799999999999999E-2</v>
      </c>
      <c r="AH268">
        <v>2</v>
      </c>
      <c r="AI268">
        <v>45966609</v>
      </c>
      <c r="AJ268">
        <v>126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ROW(Source!A178)</f>
        <v>178</v>
      </c>
      <c r="B269">
        <v>45967615</v>
      </c>
      <c r="C269">
        <v>45966597</v>
      </c>
      <c r="D269">
        <v>45100647</v>
      </c>
      <c r="E269">
        <v>1080</v>
      </c>
      <c r="F269">
        <v>1</v>
      </c>
      <c r="G269">
        <v>1080</v>
      </c>
      <c r="H269">
        <v>3</v>
      </c>
      <c r="I269" t="s">
        <v>917</v>
      </c>
      <c r="J269" t="s">
        <v>3</v>
      </c>
      <c r="K269" t="s">
        <v>918</v>
      </c>
      <c r="L269">
        <v>1356</v>
      </c>
      <c r="N269">
        <v>1010</v>
      </c>
      <c r="O269" t="s">
        <v>260</v>
      </c>
      <c r="P269" t="s">
        <v>260</v>
      </c>
      <c r="Q269">
        <v>1000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ROW(Source!A178)</f>
        <v>178</v>
      </c>
      <c r="B270">
        <v>45967616</v>
      </c>
      <c r="C270">
        <v>45966597</v>
      </c>
      <c r="D270">
        <v>45101656</v>
      </c>
      <c r="E270">
        <v>1080</v>
      </c>
      <c r="F270">
        <v>1</v>
      </c>
      <c r="G270">
        <v>1080</v>
      </c>
      <c r="H270">
        <v>3</v>
      </c>
      <c r="I270" t="s">
        <v>910</v>
      </c>
      <c r="J270" t="s">
        <v>3</v>
      </c>
      <c r="K270" t="s">
        <v>911</v>
      </c>
      <c r="L270">
        <v>1303</v>
      </c>
      <c r="N270">
        <v>1003</v>
      </c>
      <c r="O270" t="s">
        <v>491</v>
      </c>
      <c r="P270" t="s">
        <v>491</v>
      </c>
      <c r="Q270">
        <v>1000</v>
      </c>
      <c r="X270">
        <v>0.10199999999999999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0.10199999999999999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ROW(Source!A178)</f>
        <v>178</v>
      </c>
      <c r="B271">
        <v>45967617</v>
      </c>
      <c r="C271">
        <v>45966597</v>
      </c>
      <c r="D271">
        <v>45106610</v>
      </c>
      <c r="E271">
        <v>1080</v>
      </c>
      <c r="F271">
        <v>1</v>
      </c>
      <c r="G271">
        <v>1080</v>
      </c>
      <c r="H271">
        <v>3</v>
      </c>
      <c r="I271" t="s">
        <v>912</v>
      </c>
      <c r="J271" t="s">
        <v>3</v>
      </c>
      <c r="K271" t="s">
        <v>913</v>
      </c>
      <c r="L271">
        <v>1354</v>
      </c>
      <c r="N271">
        <v>1010</v>
      </c>
      <c r="O271" t="s">
        <v>227</v>
      </c>
      <c r="P271" t="s">
        <v>227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ROW(Source!A179)</f>
        <v>179</v>
      </c>
      <c r="B272">
        <v>45967618</v>
      </c>
      <c r="C272">
        <v>45966625</v>
      </c>
      <c r="D272">
        <v>45086191</v>
      </c>
      <c r="E272">
        <v>1080</v>
      </c>
      <c r="F272">
        <v>1</v>
      </c>
      <c r="G272">
        <v>1080</v>
      </c>
      <c r="H272">
        <v>1</v>
      </c>
      <c r="I272" t="s">
        <v>575</v>
      </c>
      <c r="J272" t="s">
        <v>3</v>
      </c>
      <c r="K272" t="s">
        <v>576</v>
      </c>
      <c r="L272">
        <v>1191</v>
      </c>
      <c r="N272">
        <v>1013</v>
      </c>
      <c r="O272" t="s">
        <v>577</v>
      </c>
      <c r="P272" t="s">
        <v>577</v>
      </c>
      <c r="Q272">
        <v>1</v>
      </c>
      <c r="X272">
        <v>38.4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38.4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ROW(Source!A179)</f>
        <v>179</v>
      </c>
      <c r="B273">
        <v>45967619</v>
      </c>
      <c r="C273">
        <v>45966625</v>
      </c>
      <c r="D273">
        <v>45100525</v>
      </c>
      <c r="E273">
        <v>1080</v>
      </c>
      <c r="F273">
        <v>1</v>
      </c>
      <c r="G273">
        <v>1080</v>
      </c>
      <c r="H273">
        <v>3</v>
      </c>
      <c r="I273" t="s">
        <v>906</v>
      </c>
      <c r="J273" t="s">
        <v>3</v>
      </c>
      <c r="K273" t="s">
        <v>907</v>
      </c>
      <c r="L273">
        <v>1354</v>
      </c>
      <c r="N273">
        <v>1010</v>
      </c>
      <c r="O273" t="s">
        <v>227</v>
      </c>
      <c r="P273" t="s">
        <v>227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ROW(Source!A180)</f>
        <v>180</v>
      </c>
      <c r="B274">
        <v>45967620</v>
      </c>
      <c r="C274">
        <v>45966628</v>
      </c>
      <c r="D274">
        <v>45086191</v>
      </c>
      <c r="E274">
        <v>1080</v>
      </c>
      <c r="F274">
        <v>1</v>
      </c>
      <c r="G274">
        <v>1080</v>
      </c>
      <c r="H274">
        <v>1</v>
      </c>
      <c r="I274" t="s">
        <v>575</v>
      </c>
      <c r="J274" t="s">
        <v>3</v>
      </c>
      <c r="K274" t="s">
        <v>576</v>
      </c>
      <c r="L274">
        <v>1191</v>
      </c>
      <c r="N274">
        <v>1013</v>
      </c>
      <c r="O274" t="s">
        <v>577</v>
      </c>
      <c r="P274" t="s">
        <v>577</v>
      </c>
      <c r="Q274">
        <v>1</v>
      </c>
      <c r="X274">
        <v>4.12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4.12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ROW(Source!A180)</f>
        <v>180</v>
      </c>
      <c r="B275">
        <v>45967621</v>
      </c>
      <c r="C275">
        <v>45966628</v>
      </c>
      <c r="D275">
        <v>45157603</v>
      </c>
      <c r="E275">
        <v>1</v>
      </c>
      <c r="F275">
        <v>1</v>
      </c>
      <c r="G275">
        <v>1080</v>
      </c>
      <c r="H275">
        <v>2</v>
      </c>
      <c r="I275" t="s">
        <v>609</v>
      </c>
      <c r="J275" t="s">
        <v>610</v>
      </c>
      <c r="K275" t="s">
        <v>611</v>
      </c>
      <c r="L275">
        <v>1368</v>
      </c>
      <c r="N275">
        <v>1011</v>
      </c>
      <c r="O275" t="s">
        <v>155</v>
      </c>
      <c r="P275" t="s">
        <v>155</v>
      </c>
      <c r="Q275">
        <v>1</v>
      </c>
      <c r="X275">
        <v>0.03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0.03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ROW(Source!A180)</f>
        <v>180</v>
      </c>
      <c r="B276">
        <v>45967622</v>
      </c>
      <c r="C276">
        <v>45966628</v>
      </c>
      <c r="D276">
        <v>45149668</v>
      </c>
      <c r="E276">
        <v>1</v>
      </c>
      <c r="F276">
        <v>1</v>
      </c>
      <c r="G276">
        <v>1080</v>
      </c>
      <c r="H276">
        <v>3</v>
      </c>
      <c r="I276" t="s">
        <v>669</v>
      </c>
      <c r="J276" t="s">
        <v>670</v>
      </c>
      <c r="K276" t="s">
        <v>671</v>
      </c>
      <c r="L276">
        <v>1356</v>
      </c>
      <c r="N276">
        <v>1010</v>
      </c>
      <c r="O276" t="s">
        <v>260</v>
      </c>
      <c r="P276" t="s">
        <v>260</v>
      </c>
      <c r="Q276">
        <v>1000</v>
      </c>
      <c r="X276">
        <v>5.0000000000000001E-3</v>
      </c>
      <c r="Y276">
        <v>226.66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5.0000000000000001E-3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ROW(Source!A180)</f>
        <v>180</v>
      </c>
      <c r="B277">
        <v>45967623</v>
      </c>
      <c r="C277">
        <v>45966628</v>
      </c>
      <c r="D277">
        <v>45150079</v>
      </c>
      <c r="E277">
        <v>1</v>
      </c>
      <c r="F277">
        <v>1</v>
      </c>
      <c r="G277">
        <v>1080</v>
      </c>
      <c r="H277">
        <v>3</v>
      </c>
      <c r="I277" t="s">
        <v>919</v>
      </c>
      <c r="J277" t="s">
        <v>920</v>
      </c>
      <c r="K277" t="s">
        <v>921</v>
      </c>
      <c r="L277">
        <v>1355</v>
      </c>
      <c r="N277">
        <v>1010</v>
      </c>
      <c r="O277" t="s">
        <v>137</v>
      </c>
      <c r="P277" t="s">
        <v>137</v>
      </c>
      <c r="Q277">
        <v>100</v>
      </c>
      <c r="X277">
        <v>0.3</v>
      </c>
      <c r="Y277">
        <v>323.76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0.3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ROW(Source!A180)</f>
        <v>180</v>
      </c>
      <c r="B278">
        <v>45967624</v>
      </c>
      <c r="C278">
        <v>45966628</v>
      </c>
      <c r="D278">
        <v>45149329</v>
      </c>
      <c r="E278">
        <v>1</v>
      </c>
      <c r="F278">
        <v>1</v>
      </c>
      <c r="G278">
        <v>1080</v>
      </c>
      <c r="H278">
        <v>3</v>
      </c>
      <c r="I278" t="s">
        <v>711</v>
      </c>
      <c r="J278" t="s">
        <v>712</v>
      </c>
      <c r="K278" t="s">
        <v>713</v>
      </c>
      <c r="L278">
        <v>1301</v>
      </c>
      <c r="N278">
        <v>1003</v>
      </c>
      <c r="O278" t="s">
        <v>207</v>
      </c>
      <c r="P278" t="s">
        <v>207</v>
      </c>
      <c r="Q278">
        <v>1</v>
      </c>
      <c r="X278">
        <v>5.5</v>
      </c>
      <c r="Y278">
        <v>0.7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5.5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ROW(Source!A180)</f>
        <v>180</v>
      </c>
      <c r="B279">
        <v>45967625</v>
      </c>
      <c r="C279">
        <v>45966628</v>
      </c>
      <c r="D279">
        <v>45149331</v>
      </c>
      <c r="E279">
        <v>1</v>
      </c>
      <c r="F279">
        <v>1</v>
      </c>
      <c r="G279">
        <v>1080</v>
      </c>
      <c r="H279">
        <v>3</v>
      </c>
      <c r="I279" t="s">
        <v>714</v>
      </c>
      <c r="J279" t="s">
        <v>715</v>
      </c>
      <c r="K279" t="s">
        <v>716</v>
      </c>
      <c r="L279">
        <v>1356</v>
      </c>
      <c r="N279">
        <v>1010</v>
      </c>
      <c r="O279" t="s">
        <v>260</v>
      </c>
      <c r="P279" t="s">
        <v>260</v>
      </c>
      <c r="Q279">
        <v>1000</v>
      </c>
      <c r="X279">
        <v>0.02</v>
      </c>
      <c r="Y279">
        <v>6.44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0.02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ROW(Source!A180)</f>
        <v>180</v>
      </c>
      <c r="B280">
        <v>45967626</v>
      </c>
      <c r="C280">
        <v>45966628</v>
      </c>
      <c r="D280">
        <v>45101661</v>
      </c>
      <c r="E280">
        <v>1080</v>
      </c>
      <c r="F280">
        <v>1</v>
      </c>
      <c r="G280">
        <v>1080</v>
      </c>
      <c r="H280">
        <v>3</v>
      </c>
      <c r="I280" t="s">
        <v>910</v>
      </c>
      <c r="J280" t="s">
        <v>3</v>
      </c>
      <c r="K280" t="s">
        <v>922</v>
      </c>
      <c r="L280">
        <v>1303</v>
      </c>
      <c r="N280">
        <v>1003</v>
      </c>
      <c r="O280" t="s">
        <v>491</v>
      </c>
      <c r="P280" t="s">
        <v>491</v>
      </c>
      <c r="Q280">
        <v>1000</v>
      </c>
      <c r="X280">
        <v>0.10199999999999999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0.10199999999999999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ROW(Source!A181)</f>
        <v>181</v>
      </c>
      <c r="B281">
        <v>45967627</v>
      </c>
      <c r="C281">
        <v>45966636</v>
      </c>
      <c r="D281">
        <v>45086191</v>
      </c>
      <c r="E281">
        <v>1080</v>
      </c>
      <c r="F281">
        <v>1</v>
      </c>
      <c r="G281">
        <v>1080</v>
      </c>
      <c r="H281">
        <v>1</v>
      </c>
      <c r="I281" t="s">
        <v>575</v>
      </c>
      <c r="J281" t="s">
        <v>3</v>
      </c>
      <c r="K281" t="s">
        <v>576</v>
      </c>
      <c r="L281">
        <v>1191</v>
      </c>
      <c r="N281">
        <v>1013</v>
      </c>
      <c r="O281" t="s">
        <v>577</v>
      </c>
      <c r="P281" t="s">
        <v>577</v>
      </c>
      <c r="Q281">
        <v>1</v>
      </c>
      <c r="X281">
        <v>15.2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15.2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ROW(Source!A181)</f>
        <v>181</v>
      </c>
      <c r="B282">
        <v>45967628</v>
      </c>
      <c r="C282">
        <v>45966636</v>
      </c>
      <c r="D282">
        <v>45100525</v>
      </c>
      <c r="E282">
        <v>1080</v>
      </c>
      <c r="F282">
        <v>1</v>
      </c>
      <c r="G282">
        <v>1080</v>
      </c>
      <c r="H282">
        <v>3</v>
      </c>
      <c r="I282" t="s">
        <v>906</v>
      </c>
      <c r="J282" t="s">
        <v>3</v>
      </c>
      <c r="K282" t="s">
        <v>907</v>
      </c>
      <c r="L282">
        <v>1354</v>
      </c>
      <c r="N282">
        <v>1010</v>
      </c>
      <c r="O282" t="s">
        <v>227</v>
      </c>
      <c r="P282" t="s">
        <v>227</v>
      </c>
      <c r="Q282">
        <v>1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ROW(Source!A182)</f>
        <v>182</v>
      </c>
      <c r="B283">
        <v>45967629</v>
      </c>
      <c r="C283">
        <v>45966639</v>
      </c>
      <c r="D283">
        <v>45086191</v>
      </c>
      <c r="E283">
        <v>1080</v>
      </c>
      <c r="F283">
        <v>1</v>
      </c>
      <c r="G283">
        <v>1080</v>
      </c>
      <c r="H283">
        <v>1</v>
      </c>
      <c r="I283" t="s">
        <v>575</v>
      </c>
      <c r="J283" t="s">
        <v>3</v>
      </c>
      <c r="K283" t="s">
        <v>576</v>
      </c>
      <c r="L283">
        <v>1191</v>
      </c>
      <c r="N283">
        <v>1013</v>
      </c>
      <c r="O283" t="s">
        <v>577</v>
      </c>
      <c r="P283" t="s">
        <v>577</v>
      </c>
      <c r="Q283">
        <v>1</v>
      </c>
      <c r="X283">
        <v>17.100000000000001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3</v>
      </c>
      <c r="AG283">
        <v>17.100000000000001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ROW(Source!A182)</f>
        <v>182</v>
      </c>
      <c r="B284">
        <v>45967630</v>
      </c>
      <c r="C284">
        <v>45966639</v>
      </c>
      <c r="D284">
        <v>45100525</v>
      </c>
      <c r="E284">
        <v>1080</v>
      </c>
      <c r="F284">
        <v>1</v>
      </c>
      <c r="G284">
        <v>1080</v>
      </c>
      <c r="H284">
        <v>3</v>
      </c>
      <c r="I284" t="s">
        <v>906</v>
      </c>
      <c r="J284" t="s">
        <v>3</v>
      </c>
      <c r="K284" t="s">
        <v>907</v>
      </c>
      <c r="L284">
        <v>1354</v>
      </c>
      <c r="N284">
        <v>1010</v>
      </c>
      <c r="O284" t="s">
        <v>227</v>
      </c>
      <c r="P284" t="s">
        <v>227</v>
      </c>
      <c r="Q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ROW(Source!A183)</f>
        <v>183</v>
      </c>
      <c r="B285">
        <v>45967631</v>
      </c>
      <c r="C285">
        <v>45966642</v>
      </c>
      <c r="D285">
        <v>45086191</v>
      </c>
      <c r="E285">
        <v>1080</v>
      </c>
      <c r="F285">
        <v>1</v>
      </c>
      <c r="G285">
        <v>1080</v>
      </c>
      <c r="H285">
        <v>1</v>
      </c>
      <c r="I285" t="s">
        <v>575</v>
      </c>
      <c r="J285" t="s">
        <v>3</v>
      </c>
      <c r="K285" t="s">
        <v>576</v>
      </c>
      <c r="L285">
        <v>1191</v>
      </c>
      <c r="N285">
        <v>1013</v>
      </c>
      <c r="O285" t="s">
        <v>577</v>
      </c>
      <c r="P285" t="s">
        <v>577</v>
      </c>
      <c r="Q285">
        <v>1</v>
      </c>
      <c r="X285">
        <v>3.09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3.09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ROW(Source!A183)</f>
        <v>183</v>
      </c>
      <c r="B286">
        <v>45967632</v>
      </c>
      <c r="C286">
        <v>45966642</v>
      </c>
      <c r="D286">
        <v>45157603</v>
      </c>
      <c r="E286">
        <v>1</v>
      </c>
      <c r="F286">
        <v>1</v>
      </c>
      <c r="G286">
        <v>1080</v>
      </c>
      <c r="H286">
        <v>2</v>
      </c>
      <c r="I286" t="s">
        <v>609</v>
      </c>
      <c r="J286" t="s">
        <v>610</v>
      </c>
      <c r="K286" t="s">
        <v>611</v>
      </c>
      <c r="L286">
        <v>1368</v>
      </c>
      <c r="N286">
        <v>1011</v>
      </c>
      <c r="O286" t="s">
        <v>155</v>
      </c>
      <c r="P286" t="s">
        <v>155</v>
      </c>
      <c r="Q286">
        <v>1</v>
      </c>
      <c r="X286">
        <v>0.01</v>
      </c>
      <c r="Y286">
        <v>0</v>
      </c>
      <c r="Z286">
        <v>83.1</v>
      </c>
      <c r="AA286">
        <v>12.62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0.01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ROW(Source!A183)</f>
        <v>183</v>
      </c>
      <c r="B287">
        <v>45967633</v>
      </c>
      <c r="C287">
        <v>45966642</v>
      </c>
      <c r="D287">
        <v>45149668</v>
      </c>
      <c r="E287">
        <v>1</v>
      </c>
      <c r="F287">
        <v>1</v>
      </c>
      <c r="G287">
        <v>1080</v>
      </c>
      <c r="H287">
        <v>3</v>
      </c>
      <c r="I287" t="s">
        <v>669</v>
      </c>
      <c r="J287" t="s">
        <v>670</v>
      </c>
      <c r="K287" t="s">
        <v>671</v>
      </c>
      <c r="L287">
        <v>1356</v>
      </c>
      <c r="N287">
        <v>1010</v>
      </c>
      <c r="O287" t="s">
        <v>260</v>
      </c>
      <c r="P287" t="s">
        <v>260</v>
      </c>
      <c r="Q287">
        <v>1000</v>
      </c>
      <c r="X287">
        <v>5.0000000000000001E-3</v>
      </c>
      <c r="Y287">
        <v>226.66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5.0000000000000001E-3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ROW(Source!A183)</f>
        <v>183</v>
      </c>
      <c r="B288">
        <v>45967634</v>
      </c>
      <c r="C288">
        <v>45966642</v>
      </c>
      <c r="D288">
        <v>45150079</v>
      </c>
      <c r="E288">
        <v>1</v>
      </c>
      <c r="F288">
        <v>1</v>
      </c>
      <c r="G288">
        <v>1080</v>
      </c>
      <c r="H288">
        <v>3</v>
      </c>
      <c r="I288" t="s">
        <v>919</v>
      </c>
      <c r="J288" t="s">
        <v>920</v>
      </c>
      <c r="K288" t="s">
        <v>921</v>
      </c>
      <c r="L288">
        <v>1355</v>
      </c>
      <c r="N288">
        <v>1010</v>
      </c>
      <c r="O288" t="s">
        <v>137</v>
      </c>
      <c r="P288" t="s">
        <v>137</v>
      </c>
      <c r="Q288">
        <v>100</v>
      </c>
      <c r="X288">
        <v>0.26</v>
      </c>
      <c r="Y288">
        <v>323.76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0.26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ROW(Source!A183)</f>
        <v>183</v>
      </c>
      <c r="B289">
        <v>45967635</v>
      </c>
      <c r="C289">
        <v>45966642</v>
      </c>
      <c r="D289">
        <v>45149329</v>
      </c>
      <c r="E289">
        <v>1</v>
      </c>
      <c r="F289">
        <v>1</v>
      </c>
      <c r="G289">
        <v>1080</v>
      </c>
      <c r="H289">
        <v>3</v>
      </c>
      <c r="I289" t="s">
        <v>711</v>
      </c>
      <c r="J289" t="s">
        <v>712</v>
      </c>
      <c r="K289" t="s">
        <v>713</v>
      </c>
      <c r="L289">
        <v>1301</v>
      </c>
      <c r="N289">
        <v>1003</v>
      </c>
      <c r="O289" t="s">
        <v>207</v>
      </c>
      <c r="P289" t="s">
        <v>207</v>
      </c>
      <c r="Q289">
        <v>1</v>
      </c>
      <c r="X289">
        <v>5</v>
      </c>
      <c r="Y289">
        <v>0.7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5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ROW(Source!A183)</f>
        <v>183</v>
      </c>
      <c r="B290">
        <v>45967636</v>
      </c>
      <c r="C290">
        <v>45966642</v>
      </c>
      <c r="D290">
        <v>45149331</v>
      </c>
      <c r="E290">
        <v>1</v>
      </c>
      <c r="F290">
        <v>1</v>
      </c>
      <c r="G290">
        <v>1080</v>
      </c>
      <c r="H290">
        <v>3</v>
      </c>
      <c r="I290" t="s">
        <v>714</v>
      </c>
      <c r="J290" t="s">
        <v>715</v>
      </c>
      <c r="K290" t="s">
        <v>716</v>
      </c>
      <c r="L290">
        <v>1356</v>
      </c>
      <c r="N290">
        <v>1010</v>
      </c>
      <c r="O290" t="s">
        <v>260</v>
      </c>
      <c r="P290" t="s">
        <v>260</v>
      </c>
      <c r="Q290">
        <v>1000</v>
      </c>
      <c r="X290">
        <v>0.02</v>
      </c>
      <c r="Y290">
        <v>6.44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0.02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ROW(Source!A183)</f>
        <v>183</v>
      </c>
      <c r="B291">
        <v>45967637</v>
      </c>
      <c r="C291">
        <v>45966642</v>
      </c>
      <c r="D291">
        <v>45101661</v>
      </c>
      <c r="E291">
        <v>1080</v>
      </c>
      <c r="F291">
        <v>1</v>
      </c>
      <c r="G291">
        <v>1080</v>
      </c>
      <c r="H291">
        <v>3</v>
      </c>
      <c r="I291" t="s">
        <v>910</v>
      </c>
      <c r="J291" t="s">
        <v>3</v>
      </c>
      <c r="K291" t="s">
        <v>922</v>
      </c>
      <c r="L291">
        <v>1303</v>
      </c>
      <c r="N291">
        <v>1003</v>
      </c>
      <c r="O291" t="s">
        <v>491</v>
      </c>
      <c r="P291" t="s">
        <v>491</v>
      </c>
      <c r="Q291">
        <v>1000</v>
      </c>
      <c r="X291">
        <v>0.10299999999999999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0.10299999999999999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ROW(Source!A184)</f>
        <v>184</v>
      </c>
      <c r="B292">
        <v>45967638</v>
      </c>
      <c r="C292">
        <v>45966650</v>
      </c>
      <c r="D292">
        <v>45086191</v>
      </c>
      <c r="E292">
        <v>1080</v>
      </c>
      <c r="F292">
        <v>1</v>
      </c>
      <c r="G292">
        <v>1080</v>
      </c>
      <c r="H292">
        <v>1</v>
      </c>
      <c r="I292" t="s">
        <v>575</v>
      </c>
      <c r="J292" t="s">
        <v>3</v>
      </c>
      <c r="K292" t="s">
        <v>576</v>
      </c>
      <c r="L292">
        <v>1191</v>
      </c>
      <c r="N292">
        <v>1013</v>
      </c>
      <c r="O292" t="s">
        <v>577</v>
      </c>
      <c r="P292" t="s">
        <v>577</v>
      </c>
      <c r="Q292">
        <v>1</v>
      </c>
      <c r="X292">
        <v>13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3</v>
      </c>
      <c r="AG292">
        <v>13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ROW(Source!A184)</f>
        <v>184</v>
      </c>
      <c r="B293">
        <v>45967639</v>
      </c>
      <c r="C293">
        <v>45966650</v>
      </c>
      <c r="D293">
        <v>45100525</v>
      </c>
      <c r="E293">
        <v>1080</v>
      </c>
      <c r="F293">
        <v>1</v>
      </c>
      <c r="G293">
        <v>1080</v>
      </c>
      <c r="H293">
        <v>3</v>
      </c>
      <c r="I293" t="s">
        <v>906</v>
      </c>
      <c r="J293" t="s">
        <v>3</v>
      </c>
      <c r="K293" t="s">
        <v>907</v>
      </c>
      <c r="L293">
        <v>1354</v>
      </c>
      <c r="N293">
        <v>1010</v>
      </c>
      <c r="O293" t="s">
        <v>227</v>
      </c>
      <c r="P293" t="s">
        <v>227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0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ROW(Source!A185)</f>
        <v>185</v>
      </c>
      <c r="B294">
        <v>45967751</v>
      </c>
      <c r="C294">
        <v>45967750</v>
      </c>
      <c r="D294">
        <v>45086191</v>
      </c>
      <c r="E294">
        <v>1080</v>
      </c>
      <c r="F294">
        <v>1</v>
      </c>
      <c r="G294">
        <v>1080</v>
      </c>
      <c r="H294">
        <v>1</v>
      </c>
      <c r="I294" t="s">
        <v>575</v>
      </c>
      <c r="J294" t="s">
        <v>3</v>
      </c>
      <c r="K294" t="s">
        <v>576</v>
      </c>
      <c r="L294">
        <v>1191</v>
      </c>
      <c r="N294">
        <v>1013</v>
      </c>
      <c r="O294" t="s">
        <v>577</v>
      </c>
      <c r="P294" t="s">
        <v>577</v>
      </c>
      <c r="Q294">
        <v>1</v>
      </c>
      <c r="X294">
        <v>11.9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3</v>
      </c>
      <c r="AG294">
        <v>11.9</v>
      </c>
      <c r="AH294">
        <v>2</v>
      </c>
      <c r="AI294">
        <v>45967751</v>
      </c>
      <c r="AJ294">
        <v>127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ROW(Source!A185)</f>
        <v>185</v>
      </c>
      <c r="B295">
        <v>45967752</v>
      </c>
      <c r="C295">
        <v>45967750</v>
      </c>
      <c r="D295">
        <v>45100525</v>
      </c>
      <c r="E295">
        <v>1080</v>
      </c>
      <c r="F295">
        <v>1</v>
      </c>
      <c r="G295">
        <v>1080</v>
      </c>
      <c r="H295">
        <v>3</v>
      </c>
      <c r="I295" t="s">
        <v>906</v>
      </c>
      <c r="J295" t="s">
        <v>3</v>
      </c>
      <c r="K295" t="s">
        <v>907</v>
      </c>
      <c r="L295">
        <v>1354</v>
      </c>
      <c r="N295">
        <v>1010</v>
      </c>
      <c r="O295" t="s">
        <v>227</v>
      </c>
      <c r="P295" t="s">
        <v>227</v>
      </c>
      <c r="Q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0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ROW(Source!A186)</f>
        <v>186</v>
      </c>
      <c r="B296">
        <v>45967657</v>
      </c>
      <c r="C296">
        <v>45966675</v>
      </c>
      <c r="D296">
        <v>45086191</v>
      </c>
      <c r="E296">
        <v>1080</v>
      </c>
      <c r="F296">
        <v>1</v>
      </c>
      <c r="G296">
        <v>1080</v>
      </c>
      <c r="H296">
        <v>1</v>
      </c>
      <c r="I296" t="s">
        <v>575</v>
      </c>
      <c r="J296" t="s">
        <v>3</v>
      </c>
      <c r="K296" t="s">
        <v>576</v>
      </c>
      <c r="L296">
        <v>1191</v>
      </c>
      <c r="N296">
        <v>1013</v>
      </c>
      <c r="O296" t="s">
        <v>577</v>
      </c>
      <c r="P296" t="s">
        <v>577</v>
      </c>
      <c r="Q296">
        <v>1</v>
      </c>
      <c r="X296">
        <v>116.43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3</v>
      </c>
      <c r="AG296">
        <v>116.43</v>
      </c>
      <c r="AH296">
        <v>2</v>
      </c>
      <c r="AI296">
        <v>45966676</v>
      </c>
      <c r="AJ296">
        <v>128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ROW(Source!A186)</f>
        <v>186</v>
      </c>
      <c r="B297">
        <v>45967658</v>
      </c>
      <c r="C297">
        <v>45966675</v>
      </c>
      <c r="D297">
        <v>45157603</v>
      </c>
      <c r="E297">
        <v>1</v>
      </c>
      <c r="F297">
        <v>1</v>
      </c>
      <c r="G297">
        <v>1080</v>
      </c>
      <c r="H297">
        <v>2</v>
      </c>
      <c r="I297" t="s">
        <v>609</v>
      </c>
      <c r="J297" t="s">
        <v>610</v>
      </c>
      <c r="K297" t="s">
        <v>611</v>
      </c>
      <c r="L297">
        <v>1368</v>
      </c>
      <c r="N297">
        <v>1011</v>
      </c>
      <c r="O297" t="s">
        <v>155</v>
      </c>
      <c r="P297" t="s">
        <v>155</v>
      </c>
      <c r="Q297">
        <v>1</v>
      </c>
      <c r="X297">
        <v>0.16</v>
      </c>
      <c r="Y297">
        <v>0</v>
      </c>
      <c r="Z297">
        <v>83.1</v>
      </c>
      <c r="AA297">
        <v>12.62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0.16</v>
      </c>
      <c r="AH297">
        <v>2</v>
      </c>
      <c r="AI297">
        <v>45966677</v>
      </c>
      <c r="AJ297">
        <v>129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ROW(Source!A186)</f>
        <v>186</v>
      </c>
      <c r="B298">
        <v>45967659</v>
      </c>
      <c r="C298">
        <v>45966675</v>
      </c>
      <c r="D298">
        <v>45125836</v>
      </c>
      <c r="E298">
        <v>1</v>
      </c>
      <c r="F298">
        <v>1</v>
      </c>
      <c r="G298">
        <v>1080</v>
      </c>
      <c r="H298">
        <v>3</v>
      </c>
      <c r="I298" t="s">
        <v>720</v>
      </c>
      <c r="J298" t="s">
        <v>721</v>
      </c>
      <c r="K298" t="s">
        <v>722</v>
      </c>
      <c r="L298">
        <v>1346</v>
      </c>
      <c r="N298">
        <v>1009</v>
      </c>
      <c r="O298" t="s">
        <v>551</v>
      </c>
      <c r="P298" t="s">
        <v>551</v>
      </c>
      <c r="Q298">
        <v>1</v>
      </c>
      <c r="X298">
        <v>5</v>
      </c>
      <c r="Y298">
        <v>1.61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5</v>
      </c>
      <c r="AH298">
        <v>2</v>
      </c>
      <c r="AI298">
        <v>45966678</v>
      </c>
      <c r="AJ298">
        <v>130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ROW(Source!A186)</f>
        <v>186</v>
      </c>
      <c r="B299">
        <v>45967660</v>
      </c>
      <c r="C299">
        <v>45966675</v>
      </c>
      <c r="D299">
        <v>45126816</v>
      </c>
      <c r="E299">
        <v>1</v>
      </c>
      <c r="F299">
        <v>1</v>
      </c>
      <c r="G299">
        <v>1080</v>
      </c>
      <c r="H299">
        <v>3</v>
      </c>
      <c r="I299" t="s">
        <v>723</v>
      </c>
      <c r="J299" t="s">
        <v>724</v>
      </c>
      <c r="K299" t="s">
        <v>725</v>
      </c>
      <c r="L299">
        <v>1327</v>
      </c>
      <c r="N299">
        <v>1005</v>
      </c>
      <c r="O299" t="s">
        <v>167</v>
      </c>
      <c r="P299" t="s">
        <v>167</v>
      </c>
      <c r="Q299">
        <v>1</v>
      </c>
      <c r="X299">
        <v>5</v>
      </c>
      <c r="Y299">
        <v>127.33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5</v>
      </c>
      <c r="AH299">
        <v>2</v>
      </c>
      <c r="AI299">
        <v>45966679</v>
      </c>
      <c r="AJ299">
        <v>131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ROW(Source!A186)</f>
        <v>186</v>
      </c>
      <c r="B300">
        <v>45967661</v>
      </c>
      <c r="C300">
        <v>45966675</v>
      </c>
      <c r="D300">
        <v>45128285</v>
      </c>
      <c r="E300">
        <v>1</v>
      </c>
      <c r="F300">
        <v>1</v>
      </c>
      <c r="G300">
        <v>1080</v>
      </c>
      <c r="H300">
        <v>3</v>
      </c>
      <c r="I300" t="s">
        <v>726</v>
      </c>
      <c r="J300" t="s">
        <v>727</v>
      </c>
      <c r="K300" t="s">
        <v>728</v>
      </c>
      <c r="L300">
        <v>1354</v>
      </c>
      <c r="N300">
        <v>1010</v>
      </c>
      <c r="O300" t="s">
        <v>227</v>
      </c>
      <c r="P300" t="s">
        <v>227</v>
      </c>
      <c r="Q300">
        <v>1</v>
      </c>
      <c r="X300">
        <v>1.2</v>
      </c>
      <c r="Y300">
        <v>38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1.2</v>
      </c>
      <c r="AH300">
        <v>2</v>
      </c>
      <c r="AI300">
        <v>45966680</v>
      </c>
      <c r="AJ300">
        <v>132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ROW(Source!A186)</f>
        <v>186</v>
      </c>
      <c r="B301">
        <v>45967662</v>
      </c>
      <c r="C301">
        <v>45966675</v>
      </c>
      <c r="D301">
        <v>45132971</v>
      </c>
      <c r="E301">
        <v>1</v>
      </c>
      <c r="F301">
        <v>1</v>
      </c>
      <c r="G301">
        <v>1080</v>
      </c>
      <c r="H301">
        <v>3</v>
      </c>
      <c r="I301" t="s">
        <v>729</v>
      </c>
      <c r="J301" t="s">
        <v>730</v>
      </c>
      <c r="K301" t="s">
        <v>731</v>
      </c>
      <c r="L301">
        <v>1296</v>
      </c>
      <c r="N301">
        <v>1002</v>
      </c>
      <c r="O301" t="s">
        <v>732</v>
      </c>
      <c r="P301" t="s">
        <v>732</v>
      </c>
      <c r="Q301">
        <v>1</v>
      </c>
      <c r="X301">
        <v>15</v>
      </c>
      <c r="Y301">
        <v>16.25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15</v>
      </c>
      <c r="AH301">
        <v>2</v>
      </c>
      <c r="AI301">
        <v>45966681</v>
      </c>
      <c r="AJ301">
        <v>133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ROW(Source!A186)</f>
        <v>186</v>
      </c>
      <c r="B302">
        <v>45967663</v>
      </c>
      <c r="C302">
        <v>45966675</v>
      </c>
      <c r="D302">
        <v>45106557</v>
      </c>
      <c r="E302">
        <v>1080</v>
      </c>
      <c r="F302">
        <v>1</v>
      </c>
      <c r="G302">
        <v>1080</v>
      </c>
      <c r="H302">
        <v>3</v>
      </c>
      <c r="I302" t="s">
        <v>923</v>
      </c>
      <c r="J302" t="s">
        <v>3</v>
      </c>
      <c r="K302" t="s">
        <v>924</v>
      </c>
      <c r="L302">
        <v>1391</v>
      </c>
      <c r="N302">
        <v>1013</v>
      </c>
      <c r="O302" t="s">
        <v>874</v>
      </c>
      <c r="P302" t="s">
        <v>874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ROW(Source!A187)</f>
        <v>187</v>
      </c>
      <c r="B303">
        <v>45967664</v>
      </c>
      <c r="C303">
        <v>45966689</v>
      </c>
      <c r="D303">
        <v>45086191</v>
      </c>
      <c r="E303">
        <v>1080</v>
      </c>
      <c r="F303">
        <v>1</v>
      </c>
      <c r="G303">
        <v>1080</v>
      </c>
      <c r="H303">
        <v>1</v>
      </c>
      <c r="I303" t="s">
        <v>575</v>
      </c>
      <c r="J303" t="s">
        <v>3</v>
      </c>
      <c r="K303" t="s">
        <v>576</v>
      </c>
      <c r="L303">
        <v>1191</v>
      </c>
      <c r="N303">
        <v>1013</v>
      </c>
      <c r="O303" t="s">
        <v>577</v>
      </c>
      <c r="P303" t="s">
        <v>577</v>
      </c>
      <c r="Q303">
        <v>1</v>
      </c>
      <c r="X303">
        <v>0.95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32</v>
      </c>
      <c r="AG303">
        <v>1.0449999999999999</v>
      </c>
      <c r="AH303">
        <v>2</v>
      </c>
      <c r="AI303">
        <v>45966690</v>
      </c>
      <c r="AJ303">
        <v>134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ROW(Source!A187)</f>
        <v>187</v>
      </c>
      <c r="B304">
        <v>45967665</v>
      </c>
      <c r="C304">
        <v>45966689</v>
      </c>
      <c r="D304">
        <v>45126941</v>
      </c>
      <c r="E304">
        <v>1</v>
      </c>
      <c r="F304">
        <v>1</v>
      </c>
      <c r="G304">
        <v>1080</v>
      </c>
      <c r="H304">
        <v>3</v>
      </c>
      <c r="I304" t="s">
        <v>733</v>
      </c>
      <c r="J304" t="s">
        <v>734</v>
      </c>
      <c r="K304" t="s">
        <v>735</v>
      </c>
      <c r="L304">
        <v>1348</v>
      </c>
      <c r="N304">
        <v>1009</v>
      </c>
      <c r="O304" t="s">
        <v>115</v>
      </c>
      <c r="P304" t="s">
        <v>115</v>
      </c>
      <c r="Q304">
        <v>1000</v>
      </c>
      <c r="X304">
        <v>6.0000000000000002E-5</v>
      </c>
      <c r="Y304">
        <v>16735.689999999999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31</v>
      </c>
      <c r="AG304">
        <v>6.0000000000000002E-5</v>
      </c>
      <c r="AH304">
        <v>2</v>
      </c>
      <c r="AI304">
        <v>45966691</v>
      </c>
      <c r="AJ304">
        <v>135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ROW(Source!A187)</f>
        <v>187</v>
      </c>
      <c r="B305">
        <v>45967666</v>
      </c>
      <c r="C305">
        <v>45966689</v>
      </c>
      <c r="D305">
        <v>45112907</v>
      </c>
      <c r="E305">
        <v>1080</v>
      </c>
      <c r="F305">
        <v>1</v>
      </c>
      <c r="G305">
        <v>1080</v>
      </c>
      <c r="H305">
        <v>3</v>
      </c>
      <c r="I305" t="s">
        <v>925</v>
      </c>
      <c r="J305" t="s">
        <v>3</v>
      </c>
      <c r="K305" t="s">
        <v>926</v>
      </c>
      <c r="L305">
        <v>1354</v>
      </c>
      <c r="N305">
        <v>1010</v>
      </c>
      <c r="O305" t="s">
        <v>227</v>
      </c>
      <c r="P305" t="s">
        <v>227</v>
      </c>
      <c r="Q305">
        <v>1</v>
      </c>
      <c r="X305">
        <v>1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31</v>
      </c>
      <c r="AG305">
        <v>1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ROW(Source!A225)</f>
        <v>225</v>
      </c>
      <c r="B306">
        <v>45967667</v>
      </c>
      <c r="C306">
        <v>45966753</v>
      </c>
      <c r="D306">
        <v>45086191</v>
      </c>
      <c r="E306">
        <v>1080</v>
      </c>
      <c r="F306">
        <v>1</v>
      </c>
      <c r="G306">
        <v>1080</v>
      </c>
      <c r="H306">
        <v>1</v>
      </c>
      <c r="I306" t="s">
        <v>575</v>
      </c>
      <c r="J306" t="s">
        <v>3</v>
      </c>
      <c r="K306" t="s">
        <v>576</v>
      </c>
      <c r="L306">
        <v>1191</v>
      </c>
      <c r="N306">
        <v>1013</v>
      </c>
      <c r="O306" t="s">
        <v>577</v>
      </c>
      <c r="P306" t="s">
        <v>577</v>
      </c>
      <c r="Q306">
        <v>1</v>
      </c>
      <c r="X306">
        <v>14.4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32</v>
      </c>
      <c r="AG306">
        <v>15.840000000000002</v>
      </c>
      <c r="AH306">
        <v>2</v>
      </c>
      <c r="AI306">
        <v>45966754</v>
      </c>
      <c r="AJ306">
        <v>136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ROW(Source!A225)</f>
        <v>225</v>
      </c>
      <c r="B307">
        <v>45967668</v>
      </c>
      <c r="C307">
        <v>45966753</v>
      </c>
      <c r="D307">
        <v>45157304</v>
      </c>
      <c r="E307">
        <v>1</v>
      </c>
      <c r="F307">
        <v>1</v>
      </c>
      <c r="G307">
        <v>1080</v>
      </c>
      <c r="H307">
        <v>2</v>
      </c>
      <c r="I307" t="s">
        <v>606</v>
      </c>
      <c r="J307" t="s">
        <v>607</v>
      </c>
      <c r="K307" t="s">
        <v>608</v>
      </c>
      <c r="L307">
        <v>1368</v>
      </c>
      <c r="N307">
        <v>1011</v>
      </c>
      <c r="O307" t="s">
        <v>155</v>
      </c>
      <c r="P307" t="s">
        <v>155</v>
      </c>
      <c r="Q307">
        <v>1</v>
      </c>
      <c r="X307">
        <v>2.7</v>
      </c>
      <c r="Y307">
        <v>0</v>
      </c>
      <c r="Z307">
        <v>7.11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32</v>
      </c>
      <c r="AG307">
        <v>2.9700000000000006</v>
      </c>
      <c r="AH307">
        <v>2</v>
      </c>
      <c r="AI307">
        <v>45966755</v>
      </c>
      <c r="AJ307">
        <v>137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ROW(Source!A225)</f>
        <v>225</v>
      </c>
      <c r="B308">
        <v>45967669</v>
      </c>
      <c r="C308">
        <v>45966753</v>
      </c>
      <c r="D308">
        <v>45157603</v>
      </c>
      <c r="E308">
        <v>1</v>
      </c>
      <c r="F308">
        <v>1</v>
      </c>
      <c r="G308">
        <v>1080</v>
      </c>
      <c r="H308">
        <v>2</v>
      </c>
      <c r="I308" t="s">
        <v>609</v>
      </c>
      <c r="J308" t="s">
        <v>610</v>
      </c>
      <c r="K308" t="s">
        <v>611</v>
      </c>
      <c r="L308">
        <v>1368</v>
      </c>
      <c r="N308">
        <v>1011</v>
      </c>
      <c r="O308" t="s">
        <v>155</v>
      </c>
      <c r="P308" t="s">
        <v>155</v>
      </c>
      <c r="Q308">
        <v>1</v>
      </c>
      <c r="X308">
        <v>0.2</v>
      </c>
      <c r="Y308">
        <v>0</v>
      </c>
      <c r="Z308">
        <v>83.1</v>
      </c>
      <c r="AA308">
        <v>12.62</v>
      </c>
      <c r="AB308">
        <v>0</v>
      </c>
      <c r="AC308">
        <v>0</v>
      </c>
      <c r="AD308">
        <v>1</v>
      </c>
      <c r="AE308">
        <v>0</v>
      </c>
      <c r="AF308" t="s">
        <v>32</v>
      </c>
      <c r="AG308">
        <v>0.22000000000000003</v>
      </c>
      <c r="AH308">
        <v>2</v>
      </c>
      <c r="AI308">
        <v>45966756</v>
      </c>
      <c r="AJ308">
        <v>138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ROW(Source!A225)</f>
        <v>225</v>
      </c>
      <c r="B309">
        <v>45967670</v>
      </c>
      <c r="C309">
        <v>45966753</v>
      </c>
      <c r="D309">
        <v>45081153</v>
      </c>
      <c r="E309">
        <v>1080</v>
      </c>
      <c r="F309">
        <v>1</v>
      </c>
      <c r="G309">
        <v>1080</v>
      </c>
      <c r="H309">
        <v>3</v>
      </c>
      <c r="I309" t="s">
        <v>927</v>
      </c>
      <c r="J309" t="s">
        <v>3</v>
      </c>
      <c r="K309" t="s">
        <v>928</v>
      </c>
      <c r="L309">
        <v>1348</v>
      </c>
      <c r="N309">
        <v>1009</v>
      </c>
      <c r="O309" t="s">
        <v>115</v>
      </c>
      <c r="P309" t="s">
        <v>115</v>
      </c>
      <c r="Q309">
        <v>1000</v>
      </c>
      <c r="X309">
        <v>0.13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31</v>
      </c>
      <c r="AG309">
        <v>0.13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ROW(Source!A225)</f>
        <v>225</v>
      </c>
      <c r="B310">
        <v>45967671</v>
      </c>
      <c r="C310">
        <v>45966753</v>
      </c>
      <c r="D310">
        <v>45126983</v>
      </c>
      <c r="E310">
        <v>1</v>
      </c>
      <c r="F310">
        <v>1</v>
      </c>
      <c r="G310">
        <v>1080</v>
      </c>
      <c r="H310">
        <v>3</v>
      </c>
      <c r="I310" t="s">
        <v>684</v>
      </c>
      <c r="J310" t="s">
        <v>685</v>
      </c>
      <c r="K310" t="s">
        <v>686</v>
      </c>
      <c r="L310">
        <v>1348</v>
      </c>
      <c r="N310">
        <v>1009</v>
      </c>
      <c r="O310" t="s">
        <v>115</v>
      </c>
      <c r="P310" t="s">
        <v>115</v>
      </c>
      <c r="Q310">
        <v>1000</v>
      </c>
      <c r="X310">
        <v>8.9999999999999998E-4</v>
      </c>
      <c r="Y310">
        <v>8590.86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31</v>
      </c>
      <c r="AG310">
        <v>8.9999999999999998E-4</v>
      </c>
      <c r="AH310">
        <v>2</v>
      </c>
      <c r="AI310">
        <v>45966757</v>
      </c>
      <c r="AJ310">
        <v>140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ROW(Source!A225)</f>
        <v>225</v>
      </c>
      <c r="B311">
        <v>45967672</v>
      </c>
      <c r="C311">
        <v>45966753</v>
      </c>
      <c r="D311">
        <v>45126118</v>
      </c>
      <c r="E311">
        <v>1</v>
      </c>
      <c r="F311">
        <v>1</v>
      </c>
      <c r="G311">
        <v>1080</v>
      </c>
      <c r="H311">
        <v>3</v>
      </c>
      <c r="I311" t="s">
        <v>736</v>
      </c>
      <c r="J311" t="s">
        <v>737</v>
      </c>
      <c r="K311" t="s">
        <v>738</v>
      </c>
      <c r="L311">
        <v>1348</v>
      </c>
      <c r="N311">
        <v>1009</v>
      </c>
      <c r="O311" t="s">
        <v>115</v>
      </c>
      <c r="P311" t="s">
        <v>115</v>
      </c>
      <c r="Q311">
        <v>1000</v>
      </c>
      <c r="X311">
        <v>3.7000000000000002E-3</v>
      </c>
      <c r="Y311">
        <v>16180.28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31</v>
      </c>
      <c r="AG311">
        <v>3.7000000000000002E-3</v>
      </c>
      <c r="AH311">
        <v>2</v>
      </c>
      <c r="AI311">
        <v>45966758</v>
      </c>
      <c r="AJ311">
        <v>141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ROW(Source!A227)</f>
        <v>227</v>
      </c>
      <c r="B312">
        <v>45967673</v>
      </c>
      <c r="C312">
        <v>45966767</v>
      </c>
      <c r="D312">
        <v>45086191</v>
      </c>
      <c r="E312">
        <v>1080</v>
      </c>
      <c r="F312">
        <v>1</v>
      </c>
      <c r="G312">
        <v>1080</v>
      </c>
      <c r="H312">
        <v>1</v>
      </c>
      <c r="I312" t="s">
        <v>575</v>
      </c>
      <c r="J312" t="s">
        <v>3</v>
      </c>
      <c r="K312" t="s">
        <v>576</v>
      </c>
      <c r="L312">
        <v>1191</v>
      </c>
      <c r="N312">
        <v>1013</v>
      </c>
      <c r="O312" t="s">
        <v>577</v>
      </c>
      <c r="P312" t="s">
        <v>577</v>
      </c>
      <c r="Q312">
        <v>1</v>
      </c>
      <c r="X312">
        <v>9.27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32</v>
      </c>
      <c r="AG312">
        <v>10.197000000000001</v>
      </c>
      <c r="AH312">
        <v>2</v>
      </c>
      <c r="AI312">
        <v>45966768</v>
      </c>
      <c r="AJ312">
        <v>142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ROW(Source!A227)</f>
        <v>227</v>
      </c>
      <c r="B313">
        <v>45967674</v>
      </c>
      <c r="C313">
        <v>45966767</v>
      </c>
      <c r="D313">
        <v>45157304</v>
      </c>
      <c r="E313">
        <v>1</v>
      </c>
      <c r="F313">
        <v>1</v>
      </c>
      <c r="G313">
        <v>1080</v>
      </c>
      <c r="H313">
        <v>2</v>
      </c>
      <c r="I313" t="s">
        <v>606</v>
      </c>
      <c r="J313" t="s">
        <v>607</v>
      </c>
      <c r="K313" t="s">
        <v>608</v>
      </c>
      <c r="L313">
        <v>1368</v>
      </c>
      <c r="N313">
        <v>1011</v>
      </c>
      <c r="O313" t="s">
        <v>155</v>
      </c>
      <c r="P313" t="s">
        <v>155</v>
      </c>
      <c r="Q313">
        <v>1</v>
      </c>
      <c r="X313">
        <v>1.51</v>
      </c>
      <c r="Y313">
        <v>0</v>
      </c>
      <c r="Z313">
        <v>7.11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32</v>
      </c>
      <c r="AG313">
        <v>1.6610000000000003</v>
      </c>
      <c r="AH313">
        <v>2</v>
      </c>
      <c r="AI313">
        <v>45966769</v>
      </c>
      <c r="AJ313">
        <v>143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ROW(Source!A227)</f>
        <v>227</v>
      </c>
      <c r="B314">
        <v>45967675</v>
      </c>
      <c r="C314">
        <v>45966767</v>
      </c>
      <c r="D314">
        <v>45157603</v>
      </c>
      <c r="E314">
        <v>1</v>
      </c>
      <c r="F314">
        <v>1</v>
      </c>
      <c r="G314">
        <v>1080</v>
      </c>
      <c r="H314">
        <v>2</v>
      </c>
      <c r="I314" t="s">
        <v>609</v>
      </c>
      <c r="J314" t="s">
        <v>610</v>
      </c>
      <c r="K314" t="s">
        <v>611</v>
      </c>
      <c r="L314">
        <v>1368</v>
      </c>
      <c r="N314">
        <v>1011</v>
      </c>
      <c r="O314" t="s">
        <v>155</v>
      </c>
      <c r="P314" t="s">
        <v>155</v>
      </c>
      <c r="Q314">
        <v>1</v>
      </c>
      <c r="X314">
        <v>0.17</v>
      </c>
      <c r="Y314">
        <v>0</v>
      </c>
      <c r="Z314">
        <v>83.1</v>
      </c>
      <c r="AA314">
        <v>12.62</v>
      </c>
      <c r="AB314">
        <v>0</v>
      </c>
      <c r="AC314">
        <v>0</v>
      </c>
      <c r="AD314">
        <v>1</v>
      </c>
      <c r="AE314">
        <v>0</v>
      </c>
      <c r="AF314" t="s">
        <v>32</v>
      </c>
      <c r="AG314">
        <v>0.18700000000000003</v>
      </c>
      <c r="AH314">
        <v>2</v>
      </c>
      <c r="AI314">
        <v>45966770</v>
      </c>
      <c r="AJ314">
        <v>144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ROW(Source!A227)</f>
        <v>227</v>
      </c>
      <c r="B315">
        <v>45967676</v>
      </c>
      <c r="C315">
        <v>45966767</v>
      </c>
      <c r="D315">
        <v>45081643</v>
      </c>
      <c r="E315">
        <v>1080</v>
      </c>
      <c r="F315">
        <v>1</v>
      </c>
      <c r="G315">
        <v>1080</v>
      </c>
      <c r="H315">
        <v>3</v>
      </c>
      <c r="I315" t="s">
        <v>929</v>
      </c>
      <c r="J315" t="s">
        <v>3</v>
      </c>
      <c r="K315" t="s">
        <v>930</v>
      </c>
      <c r="L315">
        <v>1348</v>
      </c>
      <c r="N315">
        <v>1009</v>
      </c>
      <c r="O315" t="s">
        <v>115</v>
      </c>
      <c r="P315" t="s">
        <v>115</v>
      </c>
      <c r="Q315">
        <v>1000</v>
      </c>
      <c r="X315">
        <v>0.11600000000000001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31</v>
      </c>
      <c r="AG315">
        <v>0.11600000000000001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ROW(Source!A227)</f>
        <v>227</v>
      </c>
      <c r="B316">
        <v>45967677</v>
      </c>
      <c r="C316">
        <v>45966767</v>
      </c>
      <c r="D316">
        <v>45126983</v>
      </c>
      <c r="E316">
        <v>1</v>
      </c>
      <c r="F316">
        <v>1</v>
      </c>
      <c r="G316">
        <v>1080</v>
      </c>
      <c r="H316">
        <v>3</v>
      </c>
      <c r="I316" t="s">
        <v>684</v>
      </c>
      <c r="J316" t="s">
        <v>685</v>
      </c>
      <c r="K316" t="s">
        <v>686</v>
      </c>
      <c r="L316">
        <v>1348</v>
      </c>
      <c r="N316">
        <v>1009</v>
      </c>
      <c r="O316" t="s">
        <v>115</v>
      </c>
      <c r="P316" t="s">
        <v>115</v>
      </c>
      <c r="Q316">
        <v>1000</v>
      </c>
      <c r="X316">
        <v>6.4999999999999997E-4</v>
      </c>
      <c r="Y316">
        <v>8590.86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31</v>
      </c>
      <c r="AG316">
        <v>6.4999999999999997E-4</v>
      </c>
      <c r="AH316">
        <v>2</v>
      </c>
      <c r="AI316">
        <v>45966771</v>
      </c>
      <c r="AJ316">
        <v>146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ROW(Source!A227)</f>
        <v>227</v>
      </c>
      <c r="B317">
        <v>45967678</v>
      </c>
      <c r="C317">
        <v>45966767</v>
      </c>
      <c r="D317">
        <v>45126118</v>
      </c>
      <c r="E317">
        <v>1</v>
      </c>
      <c r="F317">
        <v>1</v>
      </c>
      <c r="G317">
        <v>1080</v>
      </c>
      <c r="H317">
        <v>3</v>
      </c>
      <c r="I317" t="s">
        <v>736</v>
      </c>
      <c r="J317" t="s">
        <v>737</v>
      </c>
      <c r="K317" t="s">
        <v>738</v>
      </c>
      <c r="L317">
        <v>1348</v>
      </c>
      <c r="N317">
        <v>1009</v>
      </c>
      <c r="O317" t="s">
        <v>115</v>
      </c>
      <c r="P317" t="s">
        <v>115</v>
      </c>
      <c r="Q317">
        <v>1000</v>
      </c>
      <c r="X317">
        <v>2E-3</v>
      </c>
      <c r="Y317">
        <v>16180.28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31</v>
      </c>
      <c r="AG317">
        <v>2E-3</v>
      </c>
      <c r="AH317">
        <v>2</v>
      </c>
      <c r="AI317">
        <v>45966772</v>
      </c>
      <c r="AJ317">
        <v>147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ROW(Source!A229)</f>
        <v>229</v>
      </c>
      <c r="B318">
        <v>45967679</v>
      </c>
      <c r="C318">
        <v>45966781</v>
      </c>
      <c r="D318">
        <v>45086191</v>
      </c>
      <c r="E318">
        <v>1080</v>
      </c>
      <c r="F318">
        <v>1</v>
      </c>
      <c r="G318">
        <v>1080</v>
      </c>
      <c r="H318">
        <v>1</v>
      </c>
      <c r="I318" t="s">
        <v>575</v>
      </c>
      <c r="J318" t="s">
        <v>3</v>
      </c>
      <c r="K318" t="s">
        <v>576</v>
      </c>
      <c r="L318">
        <v>1191</v>
      </c>
      <c r="N318">
        <v>1013</v>
      </c>
      <c r="O318" t="s">
        <v>577</v>
      </c>
      <c r="P318" t="s">
        <v>577</v>
      </c>
      <c r="Q318">
        <v>1</v>
      </c>
      <c r="X318">
        <v>40.200000000000003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32</v>
      </c>
      <c r="AG318">
        <v>44.220000000000006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ROW(Source!A229)</f>
        <v>229</v>
      </c>
      <c r="B319">
        <v>45967680</v>
      </c>
      <c r="C319">
        <v>45966781</v>
      </c>
      <c r="D319">
        <v>45157603</v>
      </c>
      <c r="E319">
        <v>1</v>
      </c>
      <c r="F319">
        <v>1</v>
      </c>
      <c r="G319">
        <v>1080</v>
      </c>
      <c r="H319">
        <v>2</v>
      </c>
      <c r="I319" t="s">
        <v>609</v>
      </c>
      <c r="J319" t="s">
        <v>610</v>
      </c>
      <c r="K319" t="s">
        <v>611</v>
      </c>
      <c r="L319">
        <v>1368</v>
      </c>
      <c r="N319">
        <v>1011</v>
      </c>
      <c r="O319" t="s">
        <v>155</v>
      </c>
      <c r="P319" t="s">
        <v>155</v>
      </c>
      <c r="Q319">
        <v>1</v>
      </c>
      <c r="X319">
        <v>0.03</v>
      </c>
      <c r="Y319">
        <v>0</v>
      </c>
      <c r="Z319">
        <v>83.1</v>
      </c>
      <c r="AA319">
        <v>12.62</v>
      </c>
      <c r="AB319">
        <v>0</v>
      </c>
      <c r="AC319">
        <v>0</v>
      </c>
      <c r="AD319">
        <v>1</v>
      </c>
      <c r="AE319">
        <v>0</v>
      </c>
      <c r="AF319" t="s">
        <v>32</v>
      </c>
      <c r="AG319">
        <v>3.3000000000000002E-2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ROW(Source!A229)</f>
        <v>229</v>
      </c>
      <c r="B320">
        <v>45967681</v>
      </c>
      <c r="C320">
        <v>45966781</v>
      </c>
      <c r="D320">
        <v>45157722</v>
      </c>
      <c r="E320">
        <v>1</v>
      </c>
      <c r="F320">
        <v>1</v>
      </c>
      <c r="G320">
        <v>1080</v>
      </c>
      <c r="H320">
        <v>2</v>
      </c>
      <c r="I320" t="s">
        <v>931</v>
      </c>
      <c r="J320" t="s">
        <v>932</v>
      </c>
      <c r="K320" t="s">
        <v>933</v>
      </c>
      <c r="L320">
        <v>1368</v>
      </c>
      <c r="N320">
        <v>1011</v>
      </c>
      <c r="O320" t="s">
        <v>155</v>
      </c>
      <c r="P320" t="s">
        <v>155</v>
      </c>
      <c r="Q320">
        <v>1</v>
      </c>
      <c r="X320">
        <v>11</v>
      </c>
      <c r="Y320">
        <v>0</v>
      </c>
      <c r="Z320">
        <v>0.8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32</v>
      </c>
      <c r="AG320">
        <v>12.100000000000001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ROW(Source!A229)</f>
        <v>229</v>
      </c>
      <c r="B321">
        <v>45967682</v>
      </c>
      <c r="C321">
        <v>45966781</v>
      </c>
      <c r="D321">
        <v>45128354</v>
      </c>
      <c r="E321">
        <v>1</v>
      </c>
      <c r="F321">
        <v>1</v>
      </c>
      <c r="G321">
        <v>1080</v>
      </c>
      <c r="H321">
        <v>3</v>
      </c>
      <c r="I321" t="s">
        <v>934</v>
      </c>
      <c r="J321" t="s">
        <v>935</v>
      </c>
      <c r="K321" t="s">
        <v>936</v>
      </c>
      <c r="L321">
        <v>1355</v>
      </c>
      <c r="N321">
        <v>1010</v>
      </c>
      <c r="O321" t="s">
        <v>137</v>
      </c>
      <c r="P321" t="s">
        <v>137</v>
      </c>
      <c r="Q321">
        <v>100</v>
      </c>
      <c r="X321">
        <v>2.08</v>
      </c>
      <c r="Y321">
        <v>15.04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31</v>
      </c>
      <c r="AG321">
        <v>2.08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ROW(Source!A229)</f>
        <v>229</v>
      </c>
      <c r="B322">
        <v>45967683</v>
      </c>
      <c r="C322">
        <v>45966781</v>
      </c>
      <c r="D322">
        <v>45128453</v>
      </c>
      <c r="E322">
        <v>1</v>
      </c>
      <c r="F322">
        <v>1</v>
      </c>
      <c r="G322">
        <v>1080</v>
      </c>
      <c r="H322">
        <v>3</v>
      </c>
      <c r="I322" t="s">
        <v>937</v>
      </c>
      <c r="J322" t="s">
        <v>938</v>
      </c>
      <c r="K322" t="s">
        <v>939</v>
      </c>
      <c r="L322">
        <v>1355</v>
      </c>
      <c r="N322">
        <v>1010</v>
      </c>
      <c r="O322" t="s">
        <v>137</v>
      </c>
      <c r="P322" t="s">
        <v>137</v>
      </c>
      <c r="Q322">
        <v>100</v>
      </c>
      <c r="X322">
        <v>2.08</v>
      </c>
      <c r="Y322">
        <v>16.16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31</v>
      </c>
      <c r="AG322">
        <v>2.08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ROW(Source!A229)</f>
        <v>229</v>
      </c>
      <c r="B323">
        <v>45967684</v>
      </c>
      <c r="C323">
        <v>45966781</v>
      </c>
      <c r="D323">
        <v>45149910</v>
      </c>
      <c r="E323">
        <v>1</v>
      </c>
      <c r="F323">
        <v>1</v>
      </c>
      <c r="G323">
        <v>1080</v>
      </c>
      <c r="H323">
        <v>3</v>
      </c>
      <c r="I323" t="s">
        <v>940</v>
      </c>
      <c r="J323" t="s">
        <v>941</v>
      </c>
      <c r="K323" t="s">
        <v>942</v>
      </c>
      <c r="L323">
        <v>1356</v>
      </c>
      <c r="N323">
        <v>1010</v>
      </c>
      <c r="O323" t="s">
        <v>260</v>
      </c>
      <c r="P323" t="s">
        <v>260</v>
      </c>
      <c r="Q323">
        <v>1000</v>
      </c>
      <c r="X323">
        <v>0.20399999999999999</v>
      </c>
      <c r="Y323">
        <v>294.89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31</v>
      </c>
      <c r="AG323">
        <v>0.20399999999999999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ROW(Source!A229)</f>
        <v>229</v>
      </c>
      <c r="B324">
        <v>45967685</v>
      </c>
      <c r="C324">
        <v>45966781</v>
      </c>
      <c r="D324">
        <v>45149296</v>
      </c>
      <c r="E324">
        <v>1</v>
      </c>
      <c r="F324">
        <v>1</v>
      </c>
      <c r="G324">
        <v>1080</v>
      </c>
      <c r="H324">
        <v>3</v>
      </c>
      <c r="I324" t="s">
        <v>943</v>
      </c>
      <c r="J324" t="s">
        <v>944</v>
      </c>
      <c r="K324" t="s">
        <v>945</v>
      </c>
      <c r="L324">
        <v>1354</v>
      </c>
      <c r="N324">
        <v>1010</v>
      </c>
      <c r="O324" t="s">
        <v>227</v>
      </c>
      <c r="P324" t="s">
        <v>227</v>
      </c>
      <c r="Q324">
        <v>1</v>
      </c>
      <c r="X324">
        <v>204</v>
      </c>
      <c r="Y324">
        <v>5.16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31</v>
      </c>
      <c r="AG324">
        <v>204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ROW(Source!A229)</f>
        <v>229</v>
      </c>
      <c r="B325">
        <v>45967686</v>
      </c>
      <c r="C325">
        <v>45966781</v>
      </c>
      <c r="D325">
        <v>45104527</v>
      </c>
      <c r="E325">
        <v>1080</v>
      </c>
      <c r="F325">
        <v>1</v>
      </c>
      <c r="G325">
        <v>1080</v>
      </c>
      <c r="H325">
        <v>3</v>
      </c>
      <c r="I325" t="s">
        <v>946</v>
      </c>
      <c r="J325" t="s">
        <v>3</v>
      </c>
      <c r="K325" t="s">
        <v>947</v>
      </c>
      <c r="L325">
        <v>1303</v>
      </c>
      <c r="N325">
        <v>1003</v>
      </c>
      <c r="O325" t="s">
        <v>491</v>
      </c>
      <c r="P325" t="s">
        <v>491</v>
      </c>
      <c r="Q325">
        <v>1000</v>
      </c>
      <c r="X325">
        <v>0.10199999999999999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31</v>
      </c>
      <c r="AG325">
        <v>0.10199999999999999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ROW(Source!A304)</f>
        <v>304</v>
      </c>
      <c r="B326">
        <v>45967687</v>
      </c>
      <c r="C326">
        <v>45966907</v>
      </c>
      <c r="D326">
        <v>45086191</v>
      </c>
      <c r="E326">
        <v>1080</v>
      </c>
      <c r="F326">
        <v>1</v>
      </c>
      <c r="G326">
        <v>1080</v>
      </c>
      <c r="H326">
        <v>1</v>
      </c>
      <c r="I326" t="s">
        <v>575</v>
      </c>
      <c r="J326" t="s">
        <v>3</v>
      </c>
      <c r="K326" t="s">
        <v>576</v>
      </c>
      <c r="L326">
        <v>1191</v>
      </c>
      <c r="N326">
        <v>1013</v>
      </c>
      <c r="O326" t="s">
        <v>577</v>
      </c>
      <c r="P326" t="s">
        <v>577</v>
      </c>
      <c r="Q326">
        <v>1</v>
      </c>
      <c r="X326">
        <v>9.0399999999999991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32</v>
      </c>
      <c r="AG326">
        <v>9.9439999999999991</v>
      </c>
      <c r="AH326">
        <v>2</v>
      </c>
      <c r="AI326">
        <v>45966908</v>
      </c>
      <c r="AJ326">
        <v>149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ROW(Source!A304)</f>
        <v>304</v>
      </c>
      <c r="B327">
        <v>45967688</v>
      </c>
      <c r="C327">
        <v>45966907</v>
      </c>
      <c r="D327">
        <v>45157172</v>
      </c>
      <c r="E327">
        <v>1</v>
      </c>
      <c r="F327">
        <v>1</v>
      </c>
      <c r="G327">
        <v>1080</v>
      </c>
      <c r="H327">
        <v>2</v>
      </c>
      <c r="I327" t="s">
        <v>739</v>
      </c>
      <c r="J327" t="s">
        <v>740</v>
      </c>
      <c r="K327" t="s">
        <v>741</v>
      </c>
      <c r="L327">
        <v>1368</v>
      </c>
      <c r="N327">
        <v>1011</v>
      </c>
      <c r="O327" t="s">
        <v>155</v>
      </c>
      <c r="P327" t="s">
        <v>155</v>
      </c>
      <c r="Q327">
        <v>1</v>
      </c>
      <c r="X327">
        <v>9.84</v>
      </c>
      <c r="Y327">
        <v>0</v>
      </c>
      <c r="Z327">
        <v>180.82</v>
      </c>
      <c r="AA327">
        <v>14.54</v>
      </c>
      <c r="AB327">
        <v>0</v>
      </c>
      <c r="AC327">
        <v>0</v>
      </c>
      <c r="AD327">
        <v>1</v>
      </c>
      <c r="AE327">
        <v>0</v>
      </c>
      <c r="AF327" t="s">
        <v>32</v>
      </c>
      <c r="AG327">
        <v>10.824</v>
      </c>
      <c r="AH327">
        <v>2</v>
      </c>
      <c r="AI327">
        <v>45966909</v>
      </c>
      <c r="AJ327">
        <v>150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ROW(Source!A304)</f>
        <v>304</v>
      </c>
      <c r="B328">
        <v>45967689</v>
      </c>
      <c r="C328">
        <v>45966907</v>
      </c>
      <c r="D328">
        <v>45106948</v>
      </c>
      <c r="E328">
        <v>1080</v>
      </c>
      <c r="F328">
        <v>1</v>
      </c>
      <c r="G328">
        <v>1080</v>
      </c>
      <c r="H328">
        <v>3</v>
      </c>
      <c r="I328" t="s">
        <v>948</v>
      </c>
      <c r="J328" t="s">
        <v>3</v>
      </c>
      <c r="K328" t="s">
        <v>949</v>
      </c>
      <c r="L328">
        <v>1354</v>
      </c>
      <c r="N328">
        <v>1010</v>
      </c>
      <c r="O328" t="s">
        <v>227</v>
      </c>
      <c r="P328" t="s">
        <v>227</v>
      </c>
      <c r="Q328">
        <v>1</v>
      </c>
      <c r="X328">
        <v>0.36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31</v>
      </c>
      <c r="AG328">
        <v>0.36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ROW(Source!A306)</f>
        <v>306</v>
      </c>
      <c r="B329">
        <v>45967763</v>
      </c>
      <c r="C329">
        <v>45967762</v>
      </c>
      <c r="D329">
        <v>45086191</v>
      </c>
      <c r="E329">
        <v>1080</v>
      </c>
      <c r="F329">
        <v>1</v>
      </c>
      <c r="G329">
        <v>1080</v>
      </c>
      <c r="H329">
        <v>1</v>
      </c>
      <c r="I329" t="s">
        <v>575</v>
      </c>
      <c r="J329" t="s">
        <v>3</v>
      </c>
      <c r="K329" t="s">
        <v>576</v>
      </c>
      <c r="L329">
        <v>1191</v>
      </c>
      <c r="N329">
        <v>1013</v>
      </c>
      <c r="O329" t="s">
        <v>577</v>
      </c>
      <c r="P329" t="s">
        <v>577</v>
      </c>
      <c r="Q329">
        <v>1</v>
      </c>
      <c r="X329">
        <v>1.65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32</v>
      </c>
      <c r="AG329">
        <v>1.8149999999999999</v>
      </c>
      <c r="AH329">
        <v>2</v>
      </c>
      <c r="AI329">
        <v>45967763</v>
      </c>
      <c r="AJ329">
        <v>152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ROW(Source!A306)</f>
        <v>306</v>
      </c>
      <c r="B330">
        <v>45967764</v>
      </c>
      <c r="C330">
        <v>45967762</v>
      </c>
      <c r="D330">
        <v>45157170</v>
      </c>
      <c r="E330">
        <v>1</v>
      </c>
      <c r="F330">
        <v>1</v>
      </c>
      <c r="G330">
        <v>1080</v>
      </c>
      <c r="H330">
        <v>2</v>
      </c>
      <c r="I330" t="s">
        <v>742</v>
      </c>
      <c r="J330" t="s">
        <v>743</v>
      </c>
      <c r="K330" t="s">
        <v>744</v>
      </c>
      <c r="L330">
        <v>1368</v>
      </c>
      <c r="N330">
        <v>1011</v>
      </c>
      <c r="O330" t="s">
        <v>155</v>
      </c>
      <c r="P330" t="s">
        <v>155</v>
      </c>
      <c r="Q330">
        <v>1</v>
      </c>
      <c r="X330">
        <v>0.89600000000000002</v>
      </c>
      <c r="Y330">
        <v>0</v>
      </c>
      <c r="Z330">
        <v>251.26</v>
      </c>
      <c r="AA330">
        <v>14.54</v>
      </c>
      <c r="AB330">
        <v>0</v>
      </c>
      <c r="AC330">
        <v>0</v>
      </c>
      <c r="AD330">
        <v>1</v>
      </c>
      <c r="AE330">
        <v>0</v>
      </c>
      <c r="AF330" t="s">
        <v>32</v>
      </c>
      <c r="AG330">
        <v>0.98560000000000014</v>
      </c>
      <c r="AH330">
        <v>2</v>
      </c>
      <c r="AI330">
        <v>45967764</v>
      </c>
      <c r="AJ330">
        <v>153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ROW(Source!A307)</f>
        <v>307</v>
      </c>
      <c r="B331">
        <v>45967690</v>
      </c>
      <c r="C331">
        <v>45966915</v>
      </c>
      <c r="D331">
        <v>45086191</v>
      </c>
      <c r="E331">
        <v>1080</v>
      </c>
      <c r="F331">
        <v>1</v>
      </c>
      <c r="G331">
        <v>1080</v>
      </c>
      <c r="H331">
        <v>1</v>
      </c>
      <c r="I331" t="s">
        <v>575</v>
      </c>
      <c r="J331" t="s">
        <v>3</v>
      </c>
      <c r="K331" t="s">
        <v>576</v>
      </c>
      <c r="L331">
        <v>1191</v>
      </c>
      <c r="N331">
        <v>1013</v>
      </c>
      <c r="O331" t="s">
        <v>577</v>
      </c>
      <c r="P331" t="s">
        <v>577</v>
      </c>
      <c r="Q331">
        <v>1</v>
      </c>
      <c r="X331">
        <v>0.25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32</v>
      </c>
      <c r="AG331">
        <v>0.27500000000000002</v>
      </c>
      <c r="AH331">
        <v>2</v>
      </c>
      <c r="AI331">
        <v>45966916</v>
      </c>
      <c r="AJ331">
        <v>154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ROW(Source!A307)</f>
        <v>307</v>
      </c>
      <c r="B332">
        <v>45967691</v>
      </c>
      <c r="C332">
        <v>45966915</v>
      </c>
      <c r="D332">
        <v>45157184</v>
      </c>
      <c r="E332">
        <v>1</v>
      </c>
      <c r="F332">
        <v>1</v>
      </c>
      <c r="G332">
        <v>1080</v>
      </c>
      <c r="H332">
        <v>2</v>
      </c>
      <c r="I332" t="s">
        <v>745</v>
      </c>
      <c r="J332" t="s">
        <v>746</v>
      </c>
      <c r="K332" t="s">
        <v>747</v>
      </c>
      <c r="L332">
        <v>1368</v>
      </c>
      <c r="N332">
        <v>1011</v>
      </c>
      <c r="O332" t="s">
        <v>155</v>
      </c>
      <c r="P332" t="s">
        <v>155</v>
      </c>
      <c r="Q332">
        <v>1</v>
      </c>
      <c r="X332">
        <v>0.25600000000000001</v>
      </c>
      <c r="Y332">
        <v>0</v>
      </c>
      <c r="Z332">
        <v>65.37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32</v>
      </c>
      <c r="AG332">
        <v>0.28160000000000002</v>
      </c>
      <c r="AH332">
        <v>2</v>
      </c>
      <c r="AI332">
        <v>45966917</v>
      </c>
      <c r="AJ332">
        <v>155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ROW(Source!A309)</f>
        <v>309</v>
      </c>
      <c r="B333">
        <v>45967692</v>
      </c>
      <c r="C333">
        <v>45966921</v>
      </c>
      <c r="D333">
        <v>45086191</v>
      </c>
      <c r="E333">
        <v>1080</v>
      </c>
      <c r="F333">
        <v>1</v>
      </c>
      <c r="G333">
        <v>1080</v>
      </c>
      <c r="H333">
        <v>1</v>
      </c>
      <c r="I333" t="s">
        <v>575</v>
      </c>
      <c r="J333" t="s">
        <v>3</v>
      </c>
      <c r="K333" t="s">
        <v>576</v>
      </c>
      <c r="L333">
        <v>1191</v>
      </c>
      <c r="N333">
        <v>1013</v>
      </c>
      <c r="O333" t="s">
        <v>577</v>
      </c>
      <c r="P333" t="s">
        <v>577</v>
      </c>
      <c r="Q333">
        <v>1</v>
      </c>
      <c r="X333">
        <v>13.9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32</v>
      </c>
      <c r="AG333">
        <v>15.290000000000001</v>
      </c>
      <c r="AH333">
        <v>2</v>
      </c>
      <c r="AI333">
        <v>45966922</v>
      </c>
      <c r="AJ333">
        <v>156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ROW(Source!A309)</f>
        <v>309</v>
      </c>
      <c r="B334">
        <v>45967693</v>
      </c>
      <c r="C334">
        <v>45966921</v>
      </c>
      <c r="D334">
        <v>45157305</v>
      </c>
      <c r="E334">
        <v>1</v>
      </c>
      <c r="F334">
        <v>1</v>
      </c>
      <c r="G334">
        <v>1080</v>
      </c>
      <c r="H334">
        <v>2</v>
      </c>
      <c r="I334" t="s">
        <v>748</v>
      </c>
      <c r="J334" t="s">
        <v>749</v>
      </c>
      <c r="K334" t="s">
        <v>750</v>
      </c>
      <c r="L334">
        <v>1368</v>
      </c>
      <c r="N334">
        <v>1011</v>
      </c>
      <c r="O334" t="s">
        <v>155</v>
      </c>
      <c r="P334" t="s">
        <v>155</v>
      </c>
      <c r="Q334">
        <v>1</v>
      </c>
      <c r="X334">
        <v>6.7629999999999999</v>
      </c>
      <c r="Y334">
        <v>0</v>
      </c>
      <c r="Z334">
        <v>43.4</v>
      </c>
      <c r="AA334">
        <v>2.68</v>
      </c>
      <c r="AB334">
        <v>0</v>
      </c>
      <c r="AC334">
        <v>0</v>
      </c>
      <c r="AD334">
        <v>1</v>
      </c>
      <c r="AE334">
        <v>0</v>
      </c>
      <c r="AF334" t="s">
        <v>32</v>
      </c>
      <c r="AG334">
        <v>7.4393000000000002</v>
      </c>
      <c r="AH334">
        <v>2</v>
      </c>
      <c r="AI334">
        <v>45966923</v>
      </c>
      <c r="AJ334">
        <v>157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ROW(Source!A309)</f>
        <v>309</v>
      </c>
      <c r="B335">
        <v>45967694</v>
      </c>
      <c r="C335">
        <v>45966921</v>
      </c>
      <c r="D335">
        <v>45126903</v>
      </c>
      <c r="E335">
        <v>1</v>
      </c>
      <c r="F335">
        <v>1</v>
      </c>
      <c r="G335">
        <v>1080</v>
      </c>
      <c r="H335">
        <v>3</v>
      </c>
      <c r="I335" t="s">
        <v>627</v>
      </c>
      <c r="J335" t="s">
        <v>628</v>
      </c>
      <c r="K335" t="s">
        <v>629</v>
      </c>
      <c r="L335">
        <v>1348</v>
      </c>
      <c r="N335">
        <v>1009</v>
      </c>
      <c r="O335" t="s">
        <v>115</v>
      </c>
      <c r="P335" t="s">
        <v>115</v>
      </c>
      <c r="Q335">
        <v>1000</v>
      </c>
      <c r="X335">
        <v>7.2199999999999999E-3</v>
      </c>
      <c r="Y335">
        <v>7185.82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31</v>
      </c>
      <c r="AG335">
        <v>7.2199999999999999E-3</v>
      </c>
      <c r="AH335">
        <v>2</v>
      </c>
      <c r="AI335">
        <v>45966924</v>
      </c>
      <c r="AJ335">
        <v>158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ROW(Source!A310)</f>
        <v>310</v>
      </c>
      <c r="B336">
        <v>45967695</v>
      </c>
      <c r="C336">
        <v>45966928</v>
      </c>
      <c r="D336">
        <v>45086191</v>
      </c>
      <c r="E336">
        <v>1080</v>
      </c>
      <c r="F336">
        <v>1</v>
      </c>
      <c r="G336">
        <v>1080</v>
      </c>
      <c r="H336">
        <v>1</v>
      </c>
      <c r="I336" t="s">
        <v>575</v>
      </c>
      <c r="J336" t="s">
        <v>3</v>
      </c>
      <c r="K336" t="s">
        <v>576</v>
      </c>
      <c r="L336">
        <v>1191</v>
      </c>
      <c r="N336">
        <v>1013</v>
      </c>
      <c r="O336" t="s">
        <v>577</v>
      </c>
      <c r="P336" t="s">
        <v>577</v>
      </c>
      <c r="Q336">
        <v>1</v>
      </c>
      <c r="X336">
        <v>1.1599999999999999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1</v>
      </c>
      <c r="AF336" t="s">
        <v>32</v>
      </c>
      <c r="AG336">
        <v>1.276</v>
      </c>
      <c r="AH336">
        <v>2</v>
      </c>
      <c r="AI336">
        <v>45966929</v>
      </c>
      <c r="AJ336">
        <v>159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ROW(Source!A310)</f>
        <v>310</v>
      </c>
      <c r="B337">
        <v>45967696</v>
      </c>
      <c r="C337">
        <v>45966928</v>
      </c>
      <c r="D337">
        <v>45157306</v>
      </c>
      <c r="E337">
        <v>1</v>
      </c>
      <c r="F337">
        <v>1</v>
      </c>
      <c r="G337">
        <v>1080</v>
      </c>
      <c r="H337">
        <v>2</v>
      </c>
      <c r="I337" t="s">
        <v>751</v>
      </c>
      <c r="J337" t="s">
        <v>752</v>
      </c>
      <c r="K337" t="s">
        <v>753</v>
      </c>
      <c r="L337">
        <v>1368</v>
      </c>
      <c r="N337">
        <v>1011</v>
      </c>
      <c r="O337" t="s">
        <v>155</v>
      </c>
      <c r="P337" t="s">
        <v>155</v>
      </c>
      <c r="Q337">
        <v>1</v>
      </c>
      <c r="X337">
        <v>0.62</v>
      </c>
      <c r="Y337">
        <v>0</v>
      </c>
      <c r="Z337">
        <v>0.28000000000000003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32</v>
      </c>
      <c r="AG337">
        <v>0.68200000000000005</v>
      </c>
      <c r="AH337">
        <v>2</v>
      </c>
      <c r="AI337">
        <v>45966930</v>
      </c>
      <c r="AJ337">
        <v>160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ROW(Source!A310)</f>
        <v>310</v>
      </c>
      <c r="B338">
        <v>45967697</v>
      </c>
      <c r="C338">
        <v>45966928</v>
      </c>
      <c r="D338">
        <v>45156807</v>
      </c>
      <c r="E338">
        <v>1</v>
      </c>
      <c r="F338">
        <v>1</v>
      </c>
      <c r="G338">
        <v>1080</v>
      </c>
      <c r="H338">
        <v>2</v>
      </c>
      <c r="I338" t="s">
        <v>754</v>
      </c>
      <c r="J338" t="s">
        <v>755</v>
      </c>
      <c r="K338" t="s">
        <v>756</v>
      </c>
      <c r="L338">
        <v>1368</v>
      </c>
      <c r="N338">
        <v>1011</v>
      </c>
      <c r="O338" t="s">
        <v>155</v>
      </c>
      <c r="P338" t="s">
        <v>155</v>
      </c>
      <c r="Q338">
        <v>1</v>
      </c>
      <c r="X338">
        <v>0.22</v>
      </c>
      <c r="Y338">
        <v>0</v>
      </c>
      <c r="Z338">
        <v>38.5</v>
      </c>
      <c r="AA338">
        <v>10.220000000000001</v>
      </c>
      <c r="AB338">
        <v>0</v>
      </c>
      <c r="AC338">
        <v>0</v>
      </c>
      <c r="AD338">
        <v>1</v>
      </c>
      <c r="AE338">
        <v>0</v>
      </c>
      <c r="AF338" t="s">
        <v>32</v>
      </c>
      <c r="AG338">
        <v>0.24200000000000002</v>
      </c>
      <c r="AH338">
        <v>2</v>
      </c>
      <c r="AI338">
        <v>45966931</v>
      </c>
      <c r="AJ338">
        <v>161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ROW(Source!A310)</f>
        <v>310</v>
      </c>
      <c r="B339">
        <v>45967698</v>
      </c>
      <c r="C339">
        <v>45966928</v>
      </c>
      <c r="D339">
        <v>45156839</v>
      </c>
      <c r="E339">
        <v>1</v>
      </c>
      <c r="F339">
        <v>1</v>
      </c>
      <c r="G339">
        <v>1080</v>
      </c>
      <c r="H339">
        <v>2</v>
      </c>
      <c r="I339" t="s">
        <v>615</v>
      </c>
      <c r="J339" t="s">
        <v>616</v>
      </c>
      <c r="K339" t="s">
        <v>617</v>
      </c>
      <c r="L339">
        <v>1368</v>
      </c>
      <c r="N339">
        <v>1011</v>
      </c>
      <c r="O339" t="s">
        <v>155</v>
      </c>
      <c r="P339" t="s">
        <v>155</v>
      </c>
      <c r="Q339">
        <v>1</v>
      </c>
      <c r="X339">
        <v>0.04</v>
      </c>
      <c r="Y339">
        <v>0</v>
      </c>
      <c r="Z339">
        <v>179.17</v>
      </c>
      <c r="AA339">
        <v>16.93</v>
      </c>
      <c r="AB339">
        <v>0</v>
      </c>
      <c r="AC339">
        <v>0</v>
      </c>
      <c r="AD339">
        <v>1</v>
      </c>
      <c r="AE339">
        <v>0</v>
      </c>
      <c r="AF339" t="s">
        <v>32</v>
      </c>
      <c r="AG339">
        <v>4.4000000000000004E-2</v>
      </c>
      <c r="AH339">
        <v>2</v>
      </c>
      <c r="AI339">
        <v>45966932</v>
      </c>
      <c r="AJ339">
        <v>162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ROW(Source!A310)</f>
        <v>310</v>
      </c>
      <c r="B340">
        <v>45967699</v>
      </c>
      <c r="C340">
        <v>45966928</v>
      </c>
      <c r="D340">
        <v>45125771</v>
      </c>
      <c r="E340">
        <v>1</v>
      </c>
      <c r="F340">
        <v>1</v>
      </c>
      <c r="G340">
        <v>1080</v>
      </c>
      <c r="H340">
        <v>3</v>
      </c>
      <c r="I340" t="s">
        <v>757</v>
      </c>
      <c r="J340" t="s">
        <v>758</v>
      </c>
      <c r="K340" t="s">
        <v>759</v>
      </c>
      <c r="L340">
        <v>1339</v>
      </c>
      <c r="N340">
        <v>1007</v>
      </c>
      <c r="O340" t="s">
        <v>77</v>
      </c>
      <c r="P340" t="s">
        <v>77</v>
      </c>
      <c r="Q340">
        <v>1</v>
      </c>
      <c r="X340">
        <v>0.08</v>
      </c>
      <c r="Y340">
        <v>53.42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0.08</v>
      </c>
      <c r="AH340">
        <v>2</v>
      </c>
      <c r="AI340">
        <v>45966933</v>
      </c>
      <c r="AJ340">
        <v>163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ROW(Source!A310)</f>
        <v>310</v>
      </c>
      <c r="B341">
        <v>45967700</v>
      </c>
      <c r="C341">
        <v>45966928</v>
      </c>
      <c r="D341">
        <v>45126037</v>
      </c>
      <c r="E341">
        <v>1</v>
      </c>
      <c r="F341">
        <v>1</v>
      </c>
      <c r="G341">
        <v>1080</v>
      </c>
      <c r="H341">
        <v>3</v>
      </c>
      <c r="I341" t="s">
        <v>760</v>
      </c>
      <c r="J341" t="s">
        <v>761</v>
      </c>
      <c r="K341" t="s">
        <v>762</v>
      </c>
      <c r="L341">
        <v>1339</v>
      </c>
      <c r="N341">
        <v>1007</v>
      </c>
      <c r="O341" t="s">
        <v>77</v>
      </c>
      <c r="P341" t="s">
        <v>77</v>
      </c>
      <c r="Q341">
        <v>1</v>
      </c>
      <c r="X341">
        <v>0.76</v>
      </c>
      <c r="Y341">
        <v>5.82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0.76</v>
      </c>
      <c r="AH341">
        <v>2</v>
      </c>
      <c r="AI341">
        <v>45966934</v>
      </c>
      <c r="AJ341">
        <v>164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ROW(Source!A311)</f>
        <v>311</v>
      </c>
      <c r="B342">
        <v>45967701</v>
      </c>
      <c r="C342">
        <v>45966941</v>
      </c>
      <c r="D342">
        <v>45086191</v>
      </c>
      <c r="E342">
        <v>1080</v>
      </c>
      <c r="F342">
        <v>1</v>
      </c>
      <c r="G342">
        <v>1080</v>
      </c>
      <c r="H342">
        <v>1</v>
      </c>
      <c r="I342" t="s">
        <v>575</v>
      </c>
      <c r="J342" t="s">
        <v>3</v>
      </c>
      <c r="K342" t="s">
        <v>576</v>
      </c>
      <c r="L342">
        <v>1191</v>
      </c>
      <c r="N342">
        <v>1013</v>
      </c>
      <c r="O342" t="s">
        <v>577</v>
      </c>
      <c r="P342" t="s">
        <v>577</v>
      </c>
      <c r="Q342">
        <v>1</v>
      </c>
      <c r="X342">
        <v>92.7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1</v>
      </c>
      <c r="AF342" t="s">
        <v>32</v>
      </c>
      <c r="AG342">
        <v>101.97000000000001</v>
      </c>
      <c r="AH342">
        <v>2</v>
      </c>
      <c r="AI342">
        <v>45966942</v>
      </c>
      <c r="AJ342">
        <v>165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ROW(Source!A311)</f>
        <v>311</v>
      </c>
      <c r="B343">
        <v>45967702</v>
      </c>
      <c r="C343">
        <v>45966941</v>
      </c>
      <c r="D343">
        <v>45117898</v>
      </c>
      <c r="E343">
        <v>1080</v>
      </c>
      <c r="F343">
        <v>1</v>
      </c>
      <c r="G343">
        <v>1080</v>
      </c>
      <c r="H343">
        <v>3</v>
      </c>
      <c r="I343" t="s">
        <v>950</v>
      </c>
      <c r="J343" t="s">
        <v>3</v>
      </c>
      <c r="K343" t="s">
        <v>951</v>
      </c>
      <c r="L343">
        <v>1339</v>
      </c>
      <c r="N343">
        <v>1007</v>
      </c>
      <c r="O343" t="s">
        <v>77</v>
      </c>
      <c r="P343" t="s">
        <v>77</v>
      </c>
      <c r="Q343">
        <v>1</v>
      </c>
      <c r="X343">
        <v>10.1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31</v>
      </c>
      <c r="AG343">
        <v>10.1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ROW(Source!A314)</f>
        <v>314</v>
      </c>
      <c r="B344">
        <v>45967703</v>
      </c>
      <c r="C344">
        <v>45966947</v>
      </c>
      <c r="D344">
        <v>45086191</v>
      </c>
      <c r="E344">
        <v>1080</v>
      </c>
      <c r="F344">
        <v>1</v>
      </c>
      <c r="G344">
        <v>1080</v>
      </c>
      <c r="H344">
        <v>1</v>
      </c>
      <c r="I344" t="s">
        <v>575</v>
      </c>
      <c r="J344" t="s">
        <v>3</v>
      </c>
      <c r="K344" t="s">
        <v>576</v>
      </c>
      <c r="L344">
        <v>1191</v>
      </c>
      <c r="N344">
        <v>1013</v>
      </c>
      <c r="O344" t="s">
        <v>577</v>
      </c>
      <c r="P344" t="s">
        <v>577</v>
      </c>
      <c r="Q344">
        <v>1</v>
      </c>
      <c r="X344">
        <v>40.200000000000003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1</v>
      </c>
      <c r="AF344" t="s">
        <v>32</v>
      </c>
      <c r="AG344">
        <v>44.220000000000006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ROW(Source!A314)</f>
        <v>314</v>
      </c>
      <c r="B345">
        <v>45967704</v>
      </c>
      <c r="C345">
        <v>45966947</v>
      </c>
      <c r="D345">
        <v>45157603</v>
      </c>
      <c r="E345">
        <v>1</v>
      </c>
      <c r="F345">
        <v>1</v>
      </c>
      <c r="G345">
        <v>1080</v>
      </c>
      <c r="H345">
        <v>2</v>
      </c>
      <c r="I345" t="s">
        <v>609</v>
      </c>
      <c r="J345" t="s">
        <v>610</v>
      </c>
      <c r="K345" t="s">
        <v>611</v>
      </c>
      <c r="L345">
        <v>1368</v>
      </c>
      <c r="N345">
        <v>1011</v>
      </c>
      <c r="O345" t="s">
        <v>155</v>
      </c>
      <c r="P345" t="s">
        <v>155</v>
      </c>
      <c r="Q345">
        <v>1</v>
      </c>
      <c r="X345">
        <v>0.03</v>
      </c>
      <c r="Y345">
        <v>0</v>
      </c>
      <c r="Z345">
        <v>83.1</v>
      </c>
      <c r="AA345">
        <v>12.62</v>
      </c>
      <c r="AB345">
        <v>0</v>
      </c>
      <c r="AC345">
        <v>0</v>
      </c>
      <c r="AD345">
        <v>1</v>
      </c>
      <c r="AE345">
        <v>0</v>
      </c>
      <c r="AF345" t="s">
        <v>32</v>
      </c>
      <c r="AG345">
        <v>3.3000000000000002E-2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ROW(Source!A314)</f>
        <v>314</v>
      </c>
      <c r="B346">
        <v>45967705</v>
      </c>
      <c r="C346">
        <v>45966947</v>
      </c>
      <c r="D346">
        <v>45157722</v>
      </c>
      <c r="E346">
        <v>1</v>
      </c>
      <c r="F346">
        <v>1</v>
      </c>
      <c r="G346">
        <v>1080</v>
      </c>
      <c r="H346">
        <v>2</v>
      </c>
      <c r="I346" t="s">
        <v>931</v>
      </c>
      <c r="J346" t="s">
        <v>932</v>
      </c>
      <c r="K346" t="s">
        <v>933</v>
      </c>
      <c r="L346">
        <v>1368</v>
      </c>
      <c r="N346">
        <v>1011</v>
      </c>
      <c r="O346" t="s">
        <v>155</v>
      </c>
      <c r="P346" t="s">
        <v>155</v>
      </c>
      <c r="Q346">
        <v>1</v>
      </c>
      <c r="X346">
        <v>11</v>
      </c>
      <c r="Y346">
        <v>0</v>
      </c>
      <c r="Z346">
        <v>0.8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32</v>
      </c>
      <c r="AG346">
        <v>12.100000000000001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ROW(Source!A314)</f>
        <v>314</v>
      </c>
      <c r="B347">
        <v>45967706</v>
      </c>
      <c r="C347">
        <v>45966947</v>
      </c>
      <c r="D347">
        <v>45128354</v>
      </c>
      <c r="E347">
        <v>1</v>
      </c>
      <c r="F347">
        <v>1</v>
      </c>
      <c r="G347">
        <v>1080</v>
      </c>
      <c r="H347">
        <v>3</v>
      </c>
      <c r="I347" t="s">
        <v>934</v>
      </c>
      <c r="J347" t="s">
        <v>935</v>
      </c>
      <c r="K347" t="s">
        <v>936</v>
      </c>
      <c r="L347">
        <v>1355</v>
      </c>
      <c r="N347">
        <v>1010</v>
      </c>
      <c r="O347" t="s">
        <v>137</v>
      </c>
      <c r="P347" t="s">
        <v>137</v>
      </c>
      <c r="Q347">
        <v>100</v>
      </c>
      <c r="X347">
        <v>2.08</v>
      </c>
      <c r="Y347">
        <v>15.04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2.08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ROW(Source!A314)</f>
        <v>314</v>
      </c>
      <c r="B348">
        <v>45967707</v>
      </c>
      <c r="C348">
        <v>45966947</v>
      </c>
      <c r="D348">
        <v>45128453</v>
      </c>
      <c r="E348">
        <v>1</v>
      </c>
      <c r="F348">
        <v>1</v>
      </c>
      <c r="G348">
        <v>1080</v>
      </c>
      <c r="H348">
        <v>3</v>
      </c>
      <c r="I348" t="s">
        <v>937</v>
      </c>
      <c r="J348" t="s">
        <v>938</v>
      </c>
      <c r="K348" t="s">
        <v>939</v>
      </c>
      <c r="L348">
        <v>1355</v>
      </c>
      <c r="N348">
        <v>1010</v>
      </c>
      <c r="O348" t="s">
        <v>137</v>
      </c>
      <c r="P348" t="s">
        <v>137</v>
      </c>
      <c r="Q348">
        <v>100</v>
      </c>
      <c r="X348">
        <v>2.08</v>
      </c>
      <c r="Y348">
        <v>16.16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2.08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ROW(Source!A314)</f>
        <v>314</v>
      </c>
      <c r="B349">
        <v>45967708</v>
      </c>
      <c r="C349">
        <v>45966947</v>
      </c>
      <c r="D349">
        <v>45149910</v>
      </c>
      <c r="E349">
        <v>1</v>
      </c>
      <c r="F349">
        <v>1</v>
      </c>
      <c r="G349">
        <v>1080</v>
      </c>
      <c r="H349">
        <v>3</v>
      </c>
      <c r="I349" t="s">
        <v>940</v>
      </c>
      <c r="J349" t="s">
        <v>941</v>
      </c>
      <c r="K349" t="s">
        <v>942</v>
      </c>
      <c r="L349">
        <v>1356</v>
      </c>
      <c r="N349">
        <v>1010</v>
      </c>
      <c r="O349" t="s">
        <v>260</v>
      </c>
      <c r="P349" t="s">
        <v>260</v>
      </c>
      <c r="Q349">
        <v>1000</v>
      </c>
      <c r="X349">
        <v>0.20399999999999999</v>
      </c>
      <c r="Y349">
        <v>294.89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0.20399999999999999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ROW(Source!A314)</f>
        <v>314</v>
      </c>
      <c r="B350">
        <v>45967709</v>
      </c>
      <c r="C350">
        <v>45966947</v>
      </c>
      <c r="D350">
        <v>45149296</v>
      </c>
      <c r="E350">
        <v>1</v>
      </c>
      <c r="F350">
        <v>1</v>
      </c>
      <c r="G350">
        <v>1080</v>
      </c>
      <c r="H350">
        <v>3</v>
      </c>
      <c r="I350" t="s">
        <v>943</v>
      </c>
      <c r="J350" t="s">
        <v>944</v>
      </c>
      <c r="K350" t="s">
        <v>945</v>
      </c>
      <c r="L350">
        <v>1354</v>
      </c>
      <c r="N350">
        <v>1010</v>
      </c>
      <c r="O350" t="s">
        <v>227</v>
      </c>
      <c r="P350" t="s">
        <v>227</v>
      </c>
      <c r="Q350">
        <v>1</v>
      </c>
      <c r="X350">
        <v>204</v>
      </c>
      <c r="Y350">
        <v>5.16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204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ROW(Source!A314)</f>
        <v>314</v>
      </c>
      <c r="B351">
        <v>45967710</v>
      </c>
      <c r="C351">
        <v>45966947</v>
      </c>
      <c r="D351">
        <v>45104527</v>
      </c>
      <c r="E351">
        <v>1080</v>
      </c>
      <c r="F351">
        <v>1</v>
      </c>
      <c r="G351">
        <v>1080</v>
      </c>
      <c r="H351">
        <v>3</v>
      </c>
      <c r="I351" t="s">
        <v>946</v>
      </c>
      <c r="J351" t="s">
        <v>3</v>
      </c>
      <c r="K351" t="s">
        <v>947</v>
      </c>
      <c r="L351">
        <v>1303</v>
      </c>
      <c r="N351">
        <v>1003</v>
      </c>
      <c r="O351" t="s">
        <v>491</v>
      </c>
      <c r="P351" t="s">
        <v>491</v>
      </c>
      <c r="Q351">
        <v>1000</v>
      </c>
      <c r="X351">
        <v>0.10199999999999999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0.10199999999999999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31</v>
      </c>
      <c r="E1" t="s">
        <v>32</v>
      </c>
      <c r="F1" t="s">
        <v>32</v>
      </c>
      <c r="G1" t="s">
        <v>32</v>
      </c>
      <c r="H1" t="s">
        <v>3</v>
      </c>
      <c r="I1" t="s">
        <v>32</v>
      </c>
      <c r="J1" t="s">
        <v>32</v>
      </c>
      <c r="K1" t="s">
        <v>3</v>
      </c>
      <c r="L1" t="s">
        <v>3</v>
      </c>
      <c r="M1" t="s">
        <v>3</v>
      </c>
      <c r="N1" t="s">
        <v>31</v>
      </c>
      <c r="O1" t="s">
        <v>32</v>
      </c>
      <c r="P1" t="s">
        <v>3</v>
      </c>
      <c r="Q1" t="s">
        <v>3</v>
      </c>
      <c r="R1" t="s">
        <v>3</v>
      </c>
      <c r="S1" t="s">
        <v>952</v>
      </c>
      <c r="T1" t="s">
        <v>961</v>
      </c>
      <c r="U1" t="s">
        <v>953</v>
      </c>
    </row>
    <row r="2" spans="1:21" x14ac:dyDescent="0.2">
      <c r="A2">
        <v>30</v>
      </c>
      <c r="B2">
        <v>1</v>
      </c>
      <c r="C2" t="s">
        <v>3</v>
      </c>
      <c r="D2" t="s">
        <v>31</v>
      </c>
      <c r="E2" t="s">
        <v>32</v>
      </c>
      <c r="F2" t="s">
        <v>32</v>
      </c>
      <c r="G2" t="s">
        <v>32</v>
      </c>
      <c r="H2" t="s">
        <v>3</v>
      </c>
      <c r="I2" t="s">
        <v>32</v>
      </c>
      <c r="J2" t="s">
        <v>32</v>
      </c>
      <c r="K2" t="s">
        <v>3</v>
      </c>
      <c r="L2" t="s">
        <v>3</v>
      </c>
      <c r="M2" t="s">
        <v>3</v>
      </c>
      <c r="N2" t="s">
        <v>31</v>
      </c>
      <c r="O2" t="s">
        <v>32</v>
      </c>
      <c r="P2" t="s">
        <v>3</v>
      </c>
      <c r="Q2" t="s">
        <v>3</v>
      </c>
      <c r="R2" t="s">
        <v>3</v>
      </c>
      <c r="S2" t="s">
        <v>952</v>
      </c>
      <c r="T2" t="s">
        <v>961</v>
      </c>
      <c r="U2" t="s">
        <v>953</v>
      </c>
    </row>
    <row r="3" spans="1:21" x14ac:dyDescent="0.2">
      <c r="A3">
        <v>31</v>
      </c>
      <c r="B3">
        <v>1</v>
      </c>
      <c r="C3" t="s">
        <v>3</v>
      </c>
      <c r="D3" t="s">
        <v>31</v>
      </c>
      <c r="E3" t="s">
        <v>32</v>
      </c>
      <c r="F3" t="s">
        <v>32</v>
      </c>
      <c r="G3" t="s">
        <v>32</v>
      </c>
      <c r="H3" t="s">
        <v>3</v>
      </c>
      <c r="I3" t="s">
        <v>32</v>
      </c>
      <c r="J3" t="s">
        <v>32</v>
      </c>
      <c r="K3" t="s">
        <v>3</v>
      </c>
      <c r="L3" t="s">
        <v>3</v>
      </c>
      <c r="M3" t="s">
        <v>3</v>
      </c>
      <c r="N3" t="s">
        <v>31</v>
      </c>
      <c r="O3" t="s">
        <v>32</v>
      </c>
      <c r="P3" t="s">
        <v>3</v>
      </c>
      <c r="Q3" t="s">
        <v>3</v>
      </c>
      <c r="R3" t="s">
        <v>3</v>
      </c>
      <c r="S3" t="s">
        <v>952</v>
      </c>
      <c r="T3" t="s">
        <v>961</v>
      </c>
      <c r="U3" t="s">
        <v>953</v>
      </c>
    </row>
    <row r="4" spans="1:21" x14ac:dyDescent="0.2">
      <c r="A4">
        <v>32</v>
      </c>
      <c r="B4">
        <v>1</v>
      </c>
      <c r="C4" t="s">
        <v>3</v>
      </c>
      <c r="D4" t="s">
        <v>31</v>
      </c>
      <c r="E4" t="s">
        <v>32</v>
      </c>
      <c r="F4" t="s">
        <v>32</v>
      </c>
      <c r="G4" t="s">
        <v>32</v>
      </c>
      <c r="H4" t="s">
        <v>3</v>
      </c>
      <c r="I4" t="s">
        <v>32</v>
      </c>
      <c r="J4" t="s">
        <v>32</v>
      </c>
      <c r="K4" t="s">
        <v>3</v>
      </c>
      <c r="L4" t="s">
        <v>3</v>
      </c>
      <c r="M4" t="s">
        <v>3</v>
      </c>
      <c r="N4" t="s">
        <v>31</v>
      </c>
      <c r="O4" t="s">
        <v>32</v>
      </c>
      <c r="P4" t="s">
        <v>3</v>
      </c>
      <c r="Q4" t="s">
        <v>3</v>
      </c>
      <c r="R4" t="s">
        <v>3</v>
      </c>
      <c r="S4" t="s">
        <v>952</v>
      </c>
      <c r="T4" t="s">
        <v>961</v>
      </c>
      <c r="U4" t="s">
        <v>953</v>
      </c>
    </row>
    <row r="5" spans="1:21" x14ac:dyDescent="0.2">
      <c r="A5">
        <v>33</v>
      </c>
      <c r="B5">
        <v>1</v>
      </c>
      <c r="C5" t="s">
        <v>3</v>
      </c>
      <c r="D5" t="s">
        <v>31</v>
      </c>
      <c r="E5" t="s">
        <v>32</v>
      </c>
      <c r="F5" t="s">
        <v>32</v>
      </c>
      <c r="G5" t="s">
        <v>32</v>
      </c>
      <c r="H5" t="s">
        <v>3</v>
      </c>
      <c r="I5" t="s">
        <v>32</v>
      </c>
      <c r="J5" t="s">
        <v>32</v>
      </c>
      <c r="K5" t="s">
        <v>3</v>
      </c>
      <c r="L5" t="s">
        <v>3</v>
      </c>
      <c r="M5" t="s">
        <v>3</v>
      </c>
      <c r="N5" t="s">
        <v>31</v>
      </c>
      <c r="O5" t="s">
        <v>32</v>
      </c>
      <c r="P5" t="s">
        <v>3</v>
      </c>
      <c r="Q5" t="s">
        <v>3</v>
      </c>
      <c r="R5" t="s">
        <v>3</v>
      </c>
      <c r="S5" t="s">
        <v>952</v>
      </c>
      <c r="T5" t="s">
        <v>961</v>
      </c>
      <c r="U5" t="s">
        <v>953</v>
      </c>
    </row>
    <row r="6" spans="1:21" x14ac:dyDescent="0.2">
      <c r="A6">
        <v>34</v>
      </c>
      <c r="B6">
        <v>1</v>
      </c>
      <c r="C6" t="s">
        <v>3</v>
      </c>
      <c r="D6" t="s">
        <v>31</v>
      </c>
      <c r="E6" t="s">
        <v>32</v>
      </c>
      <c r="F6" t="s">
        <v>32</v>
      </c>
      <c r="G6" t="s">
        <v>32</v>
      </c>
      <c r="H6" t="s">
        <v>3</v>
      </c>
      <c r="I6" t="s">
        <v>32</v>
      </c>
      <c r="J6" t="s">
        <v>32</v>
      </c>
      <c r="K6" t="s">
        <v>3</v>
      </c>
      <c r="L6" t="s">
        <v>3</v>
      </c>
      <c r="M6" t="s">
        <v>3</v>
      </c>
      <c r="N6" t="s">
        <v>31</v>
      </c>
      <c r="O6" t="s">
        <v>32</v>
      </c>
      <c r="P6" t="s">
        <v>3</v>
      </c>
      <c r="Q6" t="s">
        <v>3</v>
      </c>
      <c r="R6" t="s">
        <v>3</v>
      </c>
      <c r="S6" t="s">
        <v>952</v>
      </c>
      <c r="T6" t="s">
        <v>961</v>
      </c>
      <c r="U6" t="s">
        <v>953</v>
      </c>
    </row>
    <row r="7" spans="1:21" x14ac:dyDescent="0.2">
      <c r="A7">
        <v>34</v>
      </c>
      <c r="B7">
        <v>1</v>
      </c>
      <c r="C7" t="s">
        <v>3</v>
      </c>
      <c r="D7" t="s">
        <v>31</v>
      </c>
      <c r="E7" t="s">
        <v>954</v>
      </c>
      <c r="F7" t="s">
        <v>954</v>
      </c>
      <c r="G7" t="s">
        <v>955</v>
      </c>
      <c r="H7" t="s">
        <v>3</v>
      </c>
      <c r="I7" t="s">
        <v>955</v>
      </c>
      <c r="J7" t="s">
        <v>954</v>
      </c>
      <c r="K7" t="s">
        <v>3</v>
      </c>
      <c r="L7" t="s">
        <v>3</v>
      </c>
      <c r="M7" t="s">
        <v>3</v>
      </c>
      <c r="N7" t="s">
        <v>31</v>
      </c>
      <c r="O7" t="s">
        <v>954</v>
      </c>
      <c r="P7" t="s">
        <v>3</v>
      </c>
      <c r="Q7" t="s">
        <v>3</v>
      </c>
      <c r="R7" t="s">
        <v>3</v>
      </c>
      <c r="S7" t="s">
        <v>956</v>
      </c>
      <c r="T7" t="s">
        <v>957</v>
      </c>
      <c r="U7" t="s">
        <v>958</v>
      </c>
    </row>
    <row r="8" spans="1:21" x14ac:dyDescent="0.2">
      <c r="A8">
        <v>35</v>
      </c>
      <c r="B8">
        <v>1</v>
      </c>
      <c r="C8" t="s">
        <v>3</v>
      </c>
      <c r="D8" t="s">
        <v>31</v>
      </c>
      <c r="E8" t="s">
        <v>32</v>
      </c>
      <c r="F8" t="s">
        <v>32</v>
      </c>
      <c r="G8" t="s">
        <v>959</v>
      </c>
      <c r="H8" t="s">
        <v>3</v>
      </c>
      <c r="I8" t="s">
        <v>959</v>
      </c>
      <c r="J8" t="s">
        <v>32</v>
      </c>
      <c r="K8" t="s">
        <v>3</v>
      </c>
      <c r="L8" t="s">
        <v>3</v>
      </c>
      <c r="M8" t="s">
        <v>3</v>
      </c>
      <c r="N8" t="s">
        <v>31</v>
      </c>
      <c r="O8" t="s">
        <v>32</v>
      </c>
      <c r="P8" t="s">
        <v>3</v>
      </c>
      <c r="Q8" t="s">
        <v>3</v>
      </c>
      <c r="R8" t="s">
        <v>3</v>
      </c>
      <c r="S8" t="s">
        <v>35</v>
      </c>
      <c r="T8" t="s">
        <v>962</v>
      </c>
    </row>
    <row r="9" spans="1:21" x14ac:dyDescent="0.2">
      <c r="A9">
        <v>35</v>
      </c>
      <c r="B9">
        <v>1</v>
      </c>
      <c r="C9" t="s">
        <v>3</v>
      </c>
      <c r="D9" t="s">
        <v>31</v>
      </c>
      <c r="E9" t="s">
        <v>954</v>
      </c>
      <c r="F9" t="s">
        <v>954</v>
      </c>
      <c r="G9" t="s">
        <v>955</v>
      </c>
      <c r="H9" t="s">
        <v>3</v>
      </c>
      <c r="I9" t="s">
        <v>955</v>
      </c>
      <c r="J9" t="s">
        <v>954</v>
      </c>
      <c r="K9" t="s">
        <v>3</v>
      </c>
      <c r="L9" t="s">
        <v>3</v>
      </c>
      <c r="M9" t="s">
        <v>3</v>
      </c>
      <c r="N9" t="s">
        <v>31</v>
      </c>
      <c r="O9" t="s">
        <v>954</v>
      </c>
      <c r="P9" t="s">
        <v>3</v>
      </c>
      <c r="Q9" t="s">
        <v>3</v>
      </c>
      <c r="R9" t="s">
        <v>3</v>
      </c>
      <c r="S9" t="s">
        <v>956</v>
      </c>
      <c r="T9" t="s">
        <v>957</v>
      </c>
      <c r="U9" t="s">
        <v>958</v>
      </c>
    </row>
    <row r="10" spans="1:21" x14ac:dyDescent="0.2">
      <c r="A10">
        <v>36</v>
      </c>
      <c r="B10">
        <v>1</v>
      </c>
      <c r="C10" t="s">
        <v>3</v>
      </c>
      <c r="D10" t="s">
        <v>31</v>
      </c>
      <c r="E10" t="s">
        <v>32</v>
      </c>
      <c r="F10" t="s">
        <v>32</v>
      </c>
      <c r="G10" t="s">
        <v>32</v>
      </c>
      <c r="H10" t="s">
        <v>3</v>
      </c>
      <c r="I10" t="s">
        <v>32</v>
      </c>
      <c r="J10" t="s">
        <v>32</v>
      </c>
      <c r="K10" t="s">
        <v>3</v>
      </c>
      <c r="L10" t="s">
        <v>3</v>
      </c>
      <c r="M10" t="s">
        <v>3</v>
      </c>
      <c r="N10" t="s">
        <v>31</v>
      </c>
      <c r="O10" t="s">
        <v>32</v>
      </c>
      <c r="P10" t="s">
        <v>3</v>
      </c>
      <c r="Q10" t="s">
        <v>3</v>
      </c>
      <c r="R10" t="s">
        <v>3</v>
      </c>
      <c r="S10" t="s">
        <v>952</v>
      </c>
      <c r="T10" t="s">
        <v>961</v>
      </c>
      <c r="U10" t="s">
        <v>953</v>
      </c>
    </row>
    <row r="11" spans="1:21" x14ac:dyDescent="0.2">
      <c r="A11">
        <v>38</v>
      </c>
      <c r="B11">
        <v>1</v>
      </c>
      <c r="C11" t="s">
        <v>3</v>
      </c>
      <c r="D11" t="s">
        <v>31</v>
      </c>
      <c r="E11" t="s">
        <v>32</v>
      </c>
      <c r="F11" t="s">
        <v>32</v>
      </c>
      <c r="G11" t="s">
        <v>32</v>
      </c>
      <c r="H11" t="s">
        <v>3</v>
      </c>
      <c r="I11" t="s">
        <v>32</v>
      </c>
      <c r="J11" t="s">
        <v>32</v>
      </c>
      <c r="K11" t="s">
        <v>3</v>
      </c>
      <c r="L11" t="s">
        <v>3</v>
      </c>
      <c r="M11" t="s">
        <v>3</v>
      </c>
      <c r="N11" t="s">
        <v>31</v>
      </c>
      <c r="O11" t="s">
        <v>32</v>
      </c>
      <c r="P11" t="s">
        <v>3</v>
      </c>
      <c r="Q11" t="s">
        <v>3</v>
      </c>
      <c r="R11" t="s">
        <v>3</v>
      </c>
      <c r="S11" t="s">
        <v>952</v>
      </c>
      <c r="T11" t="s">
        <v>961</v>
      </c>
      <c r="U11" t="s">
        <v>953</v>
      </c>
    </row>
    <row r="12" spans="1:21" x14ac:dyDescent="0.2">
      <c r="A12">
        <v>40</v>
      </c>
      <c r="B12">
        <v>1</v>
      </c>
      <c r="C12" t="s">
        <v>3</v>
      </c>
      <c r="D12" t="s">
        <v>31</v>
      </c>
      <c r="E12" t="s">
        <v>32</v>
      </c>
      <c r="F12" t="s">
        <v>32</v>
      </c>
      <c r="G12" t="s">
        <v>32</v>
      </c>
      <c r="H12" t="s">
        <v>3</v>
      </c>
      <c r="I12" t="s">
        <v>32</v>
      </c>
      <c r="J12" t="s">
        <v>32</v>
      </c>
      <c r="K12" t="s">
        <v>3</v>
      </c>
      <c r="L12" t="s">
        <v>3</v>
      </c>
      <c r="M12" t="s">
        <v>3</v>
      </c>
      <c r="N12" t="s">
        <v>31</v>
      </c>
      <c r="O12" t="s">
        <v>32</v>
      </c>
      <c r="P12" t="s">
        <v>3</v>
      </c>
      <c r="Q12" t="s">
        <v>3</v>
      </c>
      <c r="R12" t="s">
        <v>3</v>
      </c>
      <c r="S12" t="s">
        <v>952</v>
      </c>
      <c r="T12" t="s">
        <v>961</v>
      </c>
      <c r="U12" t="s">
        <v>953</v>
      </c>
    </row>
    <row r="13" spans="1:21" x14ac:dyDescent="0.2">
      <c r="A13">
        <v>42</v>
      </c>
      <c r="B13">
        <v>1</v>
      </c>
      <c r="C13" t="s">
        <v>3</v>
      </c>
      <c r="D13" t="s">
        <v>31</v>
      </c>
      <c r="E13" t="s">
        <v>32</v>
      </c>
      <c r="F13" t="s">
        <v>32</v>
      </c>
      <c r="G13" t="s">
        <v>32</v>
      </c>
      <c r="H13" t="s">
        <v>3</v>
      </c>
      <c r="I13" t="s">
        <v>32</v>
      </c>
      <c r="J13" t="s">
        <v>32</v>
      </c>
      <c r="K13" t="s">
        <v>3</v>
      </c>
      <c r="L13" t="s">
        <v>3</v>
      </c>
      <c r="M13" t="s">
        <v>3</v>
      </c>
      <c r="N13" t="s">
        <v>31</v>
      </c>
      <c r="O13" t="s">
        <v>32</v>
      </c>
      <c r="P13" t="s">
        <v>3</v>
      </c>
      <c r="Q13" t="s">
        <v>3</v>
      </c>
      <c r="R13" t="s">
        <v>3</v>
      </c>
      <c r="S13" t="s">
        <v>952</v>
      </c>
      <c r="T13" t="s">
        <v>961</v>
      </c>
      <c r="U13" t="s">
        <v>953</v>
      </c>
    </row>
    <row r="14" spans="1:21" x14ac:dyDescent="0.2">
      <c r="A14">
        <v>46</v>
      </c>
      <c r="B14">
        <v>1</v>
      </c>
      <c r="C14" t="s">
        <v>3</v>
      </c>
      <c r="D14" t="s">
        <v>31</v>
      </c>
      <c r="E14" t="s">
        <v>32</v>
      </c>
      <c r="F14" t="s">
        <v>32</v>
      </c>
      <c r="G14" t="s">
        <v>32</v>
      </c>
      <c r="H14" t="s">
        <v>3</v>
      </c>
      <c r="I14" t="s">
        <v>32</v>
      </c>
      <c r="J14" t="s">
        <v>32</v>
      </c>
      <c r="K14" t="s">
        <v>3</v>
      </c>
      <c r="L14" t="s">
        <v>3</v>
      </c>
      <c r="M14" t="s">
        <v>3</v>
      </c>
      <c r="N14" t="s">
        <v>31</v>
      </c>
      <c r="O14" t="s">
        <v>32</v>
      </c>
      <c r="P14" t="s">
        <v>3</v>
      </c>
      <c r="Q14" t="s">
        <v>3</v>
      </c>
      <c r="R14" t="s">
        <v>3</v>
      </c>
      <c r="S14" t="s">
        <v>952</v>
      </c>
      <c r="T14" t="s">
        <v>961</v>
      </c>
      <c r="U14" t="s">
        <v>953</v>
      </c>
    </row>
    <row r="15" spans="1:21" x14ac:dyDescent="0.2">
      <c r="A15">
        <v>51</v>
      </c>
      <c r="B15">
        <v>1</v>
      </c>
      <c r="C15" t="s">
        <v>3</v>
      </c>
      <c r="D15" t="s">
        <v>31</v>
      </c>
      <c r="E15" t="s">
        <v>32</v>
      </c>
      <c r="F15" t="s">
        <v>32</v>
      </c>
      <c r="G15" t="s">
        <v>32</v>
      </c>
      <c r="H15" t="s">
        <v>3</v>
      </c>
      <c r="I15" t="s">
        <v>32</v>
      </c>
      <c r="J15" t="s">
        <v>32</v>
      </c>
      <c r="K15" t="s">
        <v>3</v>
      </c>
      <c r="L15" t="s">
        <v>3</v>
      </c>
      <c r="M15" t="s">
        <v>3</v>
      </c>
      <c r="N15" t="s">
        <v>31</v>
      </c>
      <c r="O15" t="s">
        <v>32</v>
      </c>
      <c r="P15" t="s">
        <v>3</v>
      </c>
      <c r="Q15" t="s">
        <v>3</v>
      </c>
      <c r="R15" t="s">
        <v>3</v>
      </c>
      <c r="S15" t="s">
        <v>952</v>
      </c>
      <c r="T15" t="s">
        <v>961</v>
      </c>
      <c r="U15" t="s">
        <v>953</v>
      </c>
    </row>
    <row r="16" spans="1:21" x14ac:dyDescent="0.2">
      <c r="A16">
        <v>53</v>
      </c>
      <c r="B16">
        <v>1</v>
      </c>
      <c r="C16" t="s">
        <v>3</v>
      </c>
      <c r="D16" t="s">
        <v>31</v>
      </c>
      <c r="E16" t="s">
        <v>32</v>
      </c>
      <c r="F16" t="s">
        <v>32</v>
      </c>
      <c r="G16" t="s">
        <v>32</v>
      </c>
      <c r="H16" t="s">
        <v>3</v>
      </c>
      <c r="I16" t="s">
        <v>32</v>
      </c>
      <c r="J16" t="s">
        <v>32</v>
      </c>
      <c r="K16" t="s">
        <v>3</v>
      </c>
      <c r="L16" t="s">
        <v>3</v>
      </c>
      <c r="M16" t="s">
        <v>3</v>
      </c>
      <c r="N16" t="s">
        <v>31</v>
      </c>
      <c r="O16" t="s">
        <v>32</v>
      </c>
      <c r="P16" t="s">
        <v>3</v>
      </c>
      <c r="Q16" t="s">
        <v>3</v>
      </c>
      <c r="R16" t="s">
        <v>3</v>
      </c>
      <c r="S16" t="s">
        <v>952</v>
      </c>
      <c r="T16" t="s">
        <v>961</v>
      </c>
      <c r="U16" t="s">
        <v>953</v>
      </c>
    </row>
    <row r="17" spans="1:21" x14ac:dyDescent="0.2">
      <c r="A17">
        <v>54</v>
      </c>
      <c r="B17">
        <v>1</v>
      </c>
      <c r="C17" t="s">
        <v>3</v>
      </c>
      <c r="D17" t="s">
        <v>31</v>
      </c>
      <c r="E17" t="s">
        <v>32</v>
      </c>
      <c r="F17" t="s">
        <v>32</v>
      </c>
      <c r="G17" t="s">
        <v>32</v>
      </c>
      <c r="H17" t="s">
        <v>3</v>
      </c>
      <c r="I17" t="s">
        <v>32</v>
      </c>
      <c r="J17" t="s">
        <v>32</v>
      </c>
      <c r="K17" t="s">
        <v>3</v>
      </c>
      <c r="L17" t="s">
        <v>3</v>
      </c>
      <c r="M17" t="s">
        <v>3</v>
      </c>
      <c r="N17" t="s">
        <v>31</v>
      </c>
      <c r="O17" t="s">
        <v>32</v>
      </c>
      <c r="P17" t="s">
        <v>3</v>
      </c>
      <c r="Q17" t="s">
        <v>3</v>
      </c>
      <c r="R17" t="s">
        <v>3</v>
      </c>
      <c r="S17" t="s">
        <v>952</v>
      </c>
      <c r="T17" t="s">
        <v>961</v>
      </c>
      <c r="U17" t="s">
        <v>953</v>
      </c>
    </row>
    <row r="18" spans="1:21" x14ac:dyDescent="0.2">
      <c r="A18">
        <v>55</v>
      </c>
      <c r="B18">
        <v>1</v>
      </c>
      <c r="C18" t="s">
        <v>3</v>
      </c>
      <c r="D18" t="s">
        <v>31</v>
      </c>
      <c r="E18" t="s">
        <v>32</v>
      </c>
      <c r="F18" t="s">
        <v>32</v>
      </c>
      <c r="G18" t="s">
        <v>32</v>
      </c>
      <c r="H18" t="s">
        <v>3</v>
      </c>
      <c r="I18" t="s">
        <v>32</v>
      </c>
      <c r="J18" t="s">
        <v>32</v>
      </c>
      <c r="K18" t="s">
        <v>3</v>
      </c>
      <c r="L18" t="s">
        <v>3</v>
      </c>
      <c r="M18" t="s">
        <v>3</v>
      </c>
      <c r="N18" t="s">
        <v>31</v>
      </c>
      <c r="O18" t="s">
        <v>32</v>
      </c>
      <c r="P18" t="s">
        <v>3</v>
      </c>
      <c r="Q18" t="s">
        <v>3</v>
      </c>
      <c r="R18" t="s">
        <v>3</v>
      </c>
      <c r="S18" t="s">
        <v>952</v>
      </c>
      <c r="T18" t="s">
        <v>961</v>
      </c>
      <c r="U18" t="s">
        <v>953</v>
      </c>
    </row>
    <row r="19" spans="1:21" x14ac:dyDescent="0.2">
      <c r="A19">
        <v>57</v>
      </c>
      <c r="B19">
        <v>1</v>
      </c>
      <c r="C19" t="s">
        <v>3</v>
      </c>
      <c r="D19" t="s">
        <v>31</v>
      </c>
      <c r="E19" t="s">
        <v>32</v>
      </c>
      <c r="F19" t="s">
        <v>32</v>
      </c>
      <c r="G19" t="s">
        <v>32</v>
      </c>
      <c r="H19" t="s">
        <v>3</v>
      </c>
      <c r="I19" t="s">
        <v>32</v>
      </c>
      <c r="J19" t="s">
        <v>32</v>
      </c>
      <c r="K19" t="s">
        <v>3</v>
      </c>
      <c r="L19" t="s">
        <v>3</v>
      </c>
      <c r="M19" t="s">
        <v>3</v>
      </c>
      <c r="N19" t="s">
        <v>31</v>
      </c>
      <c r="O19" t="s">
        <v>32</v>
      </c>
      <c r="P19" t="s">
        <v>3</v>
      </c>
      <c r="Q19" t="s">
        <v>3</v>
      </c>
      <c r="R19" t="s">
        <v>3</v>
      </c>
      <c r="S19" t="s">
        <v>952</v>
      </c>
      <c r="T19" t="s">
        <v>961</v>
      </c>
      <c r="U19" t="s">
        <v>953</v>
      </c>
    </row>
    <row r="20" spans="1:21" x14ac:dyDescent="0.2">
      <c r="A20">
        <v>60</v>
      </c>
      <c r="B20">
        <v>1</v>
      </c>
      <c r="C20" t="s">
        <v>3</v>
      </c>
      <c r="D20" t="s">
        <v>31</v>
      </c>
      <c r="E20" t="s">
        <v>32</v>
      </c>
      <c r="F20" t="s">
        <v>32</v>
      </c>
      <c r="G20" t="s">
        <v>32</v>
      </c>
      <c r="H20" t="s">
        <v>3</v>
      </c>
      <c r="I20" t="s">
        <v>32</v>
      </c>
      <c r="J20" t="s">
        <v>32</v>
      </c>
      <c r="K20" t="s">
        <v>3</v>
      </c>
      <c r="L20" t="s">
        <v>3</v>
      </c>
      <c r="M20" t="s">
        <v>3</v>
      </c>
      <c r="N20" t="s">
        <v>31</v>
      </c>
      <c r="O20" t="s">
        <v>32</v>
      </c>
      <c r="P20" t="s">
        <v>3</v>
      </c>
      <c r="Q20" t="s">
        <v>3</v>
      </c>
      <c r="R20" t="s">
        <v>3</v>
      </c>
      <c r="S20" t="s">
        <v>952</v>
      </c>
      <c r="T20" t="s">
        <v>961</v>
      </c>
      <c r="U20" t="s">
        <v>953</v>
      </c>
    </row>
    <row r="21" spans="1:21" x14ac:dyDescent="0.2">
      <c r="A21">
        <v>64</v>
      </c>
      <c r="B21">
        <v>1</v>
      </c>
      <c r="C21" t="s">
        <v>3</v>
      </c>
      <c r="D21" t="s">
        <v>31</v>
      </c>
      <c r="E21" t="s">
        <v>32</v>
      </c>
      <c r="F21" t="s">
        <v>32</v>
      </c>
      <c r="G21" t="s">
        <v>32</v>
      </c>
      <c r="H21" t="s">
        <v>3</v>
      </c>
      <c r="I21" t="s">
        <v>32</v>
      </c>
      <c r="J21" t="s">
        <v>32</v>
      </c>
      <c r="K21" t="s">
        <v>3</v>
      </c>
      <c r="L21" t="s">
        <v>3</v>
      </c>
      <c r="M21" t="s">
        <v>3</v>
      </c>
      <c r="N21" t="s">
        <v>31</v>
      </c>
      <c r="O21" t="s">
        <v>32</v>
      </c>
      <c r="P21" t="s">
        <v>3</v>
      </c>
      <c r="Q21" t="s">
        <v>3</v>
      </c>
      <c r="R21" t="s">
        <v>3</v>
      </c>
      <c r="S21" t="s">
        <v>952</v>
      </c>
      <c r="T21" t="s">
        <v>961</v>
      </c>
      <c r="U21" t="s">
        <v>953</v>
      </c>
    </row>
    <row r="22" spans="1:21" x14ac:dyDescent="0.2">
      <c r="A22">
        <v>65</v>
      </c>
      <c r="B22">
        <v>1</v>
      </c>
      <c r="C22" t="s">
        <v>3</v>
      </c>
      <c r="D22" t="s">
        <v>3</v>
      </c>
      <c r="E22" t="s">
        <v>32</v>
      </c>
      <c r="F22" t="s">
        <v>32</v>
      </c>
      <c r="G22" t="s">
        <v>32</v>
      </c>
      <c r="H22" t="s">
        <v>3</v>
      </c>
      <c r="I22" t="s">
        <v>32</v>
      </c>
      <c r="J22" t="s">
        <v>32</v>
      </c>
      <c r="K22" t="s">
        <v>3</v>
      </c>
      <c r="L22" t="s">
        <v>3</v>
      </c>
      <c r="M22" t="s">
        <v>3</v>
      </c>
      <c r="N22" t="s">
        <v>3</v>
      </c>
      <c r="O22" t="s">
        <v>32</v>
      </c>
      <c r="P22" t="s">
        <v>3</v>
      </c>
      <c r="Q22" t="s">
        <v>3</v>
      </c>
      <c r="R22" t="s">
        <v>3</v>
      </c>
      <c r="S22" t="s">
        <v>960</v>
      </c>
      <c r="T22" t="s">
        <v>966</v>
      </c>
      <c r="U22" t="s">
        <v>953</v>
      </c>
    </row>
    <row r="23" spans="1:21" x14ac:dyDescent="0.2">
      <c r="A23">
        <v>66</v>
      </c>
      <c r="B23">
        <v>1</v>
      </c>
      <c r="C23" t="s">
        <v>3</v>
      </c>
      <c r="D23" t="s">
        <v>31</v>
      </c>
      <c r="E23" t="s">
        <v>32</v>
      </c>
      <c r="F23" t="s">
        <v>32</v>
      </c>
      <c r="G23" t="s">
        <v>32</v>
      </c>
      <c r="H23" t="s">
        <v>3</v>
      </c>
      <c r="I23" t="s">
        <v>32</v>
      </c>
      <c r="J23" t="s">
        <v>32</v>
      </c>
      <c r="K23" t="s">
        <v>3</v>
      </c>
      <c r="L23" t="s">
        <v>3</v>
      </c>
      <c r="M23" t="s">
        <v>3</v>
      </c>
      <c r="N23" t="s">
        <v>31</v>
      </c>
      <c r="O23" t="s">
        <v>32</v>
      </c>
      <c r="P23" t="s">
        <v>3</v>
      </c>
      <c r="Q23" t="s">
        <v>3</v>
      </c>
      <c r="R23" t="s">
        <v>3</v>
      </c>
      <c r="S23" t="s">
        <v>952</v>
      </c>
      <c r="T23" t="s">
        <v>961</v>
      </c>
      <c r="U23" t="s">
        <v>953</v>
      </c>
    </row>
    <row r="24" spans="1:21" x14ac:dyDescent="0.2">
      <c r="A24">
        <v>68</v>
      </c>
      <c r="B24">
        <v>1</v>
      </c>
      <c r="C24" t="s">
        <v>3</v>
      </c>
      <c r="D24" t="s">
        <v>31</v>
      </c>
      <c r="E24" t="s">
        <v>32</v>
      </c>
      <c r="F24" t="s">
        <v>32</v>
      </c>
      <c r="G24" t="s">
        <v>32</v>
      </c>
      <c r="H24" t="s">
        <v>3</v>
      </c>
      <c r="I24" t="s">
        <v>32</v>
      </c>
      <c r="J24" t="s">
        <v>32</v>
      </c>
      <c r="K24" t="s">
        <v>3</v>
      </c>
      <c r="L24" t="s">
        <v>3</v>
      </c>
      <c r="M24" t="s">
        <v>3</v>
      </c>
      <c r="N24" t="s">
        <v>31</v>
      </c>
      <c r="O24" t="s">
        <v>32</v>
      </c>
      <c r="P24" t="s">
        <v>3</v>
      </c>
      <c r="Q24" t="s">
        <v>3</v>
      </c>
      <c r="R24" t="s">
        <v>3</v>
      </c>
      <c r="S24" t="s">
        <v>952</v>
      </c>
      <c r="T24" t="s">
        <v>961</v>
      </c>
      <c r="U24" t="s">
        <v>953</v>
      </c>
    </row>
    <row r="25" spans="1:21" x14ac:dyDescent="0.2">
      <c r="A25">
        <v>74</v>
      </c>
      <c r="B25">
        <v>1</v>
      </c>
      <c r="C25" t="s">
        <v>3</v>
      </c>
      <c r="D25" t="s">
        <v>31</v>
      </c>
      <c r="E25" t="s">
        <v>32</v>
      </c>
      <c r="F25" t="s">
        <v>32</v>
      </c>
      <c r="G25" t="s">
        <v>32</v>
      </c>
      <c r="H25" t="s">
        <v>3</v>
      </c>
      <c r="I25" t="s">
        <v>32</v>
      </c>
      <c r="J25" t="s">
        <v>32</v>
      </c>
      <c r="K25" t="s">
        <v>3</v>
      </c>
      <c r="L25" t="s">
        <v>3</v>
      </c>
      <c r="M25" t="s">
        <v>3</v>
      </c>
      <c r="N25" t="s">
        <v>31</v>
      </c>
      <c r="O25" t="s">
        <v>32</v>
      </c>
      <c r="P25" t="s">
        <v>3</v>
      </c>
      <c r="Q25" t="s">
        <v>3</v>
      </c>
      <c r="R25" t="s">
        <v>3</v>
      </c>
      <c r="S25" t="s">
        <v>952</v>
      </c>
      <c r="T25" t="s">
        <v>961</v>
      </c>
      <c r="U25" t="s">
        <v>953</v>
      </c>
    </row>
    <row r="26" spans="1:21" x14ac:dyDescent="0.2">
      <c r="A26">
        <v>78</v>
      </c>
      <c r="B26">
        <v>1</v>
      </c>
      <c r="C26" t="s">
        <v>3</v>
      </c>
      <c r="D26" t="s">
        <v>31</v>
      </c>
      <c r="E26" t="s">
        <v>32</v>
      </c>
      <c r="F26" t="s">
        <v>32</v>
      </c>
      <c r="G26" t="s">
        <v>32</v>
      </c>
      <c r="H26" t="s">
        <v>3</v>
      </c>
      <c r="I26" t="s">
        <v>32</v>
      </c>
      <c r="J26" t="s">
        <v>32</v>
      </c>
      <c r="K26" t="s">
        <v>3</v>
      </c>
      <c r="L26" t="s">
        <v>3</v>
      </c>
      <c r="M26" t="s">
        <v>3</v>
      </c>
      <c r="N26" t="s">
        <v>31</v>
      </c>
      <c r="O26" t="s">
        <v>32</v>
      </c>
      <c r="P26" t="s">
        <v>3</v>
      </c>
      <c r="Q26" t="s">
        <v>3</v>
      </c>
      <c r="R26" t="s">
        <v>3</v>
      </c>
      <c r="S26" t="s">
        <v>952</v>
      </c>
      <c r="T26" t="s">
        <v>961</v>
      </c>
      <c r="U26" t="s">
        <v>953</v>
      </c>
    </row>
    <row r="27" spans="1:21" x14ac:dyDescent="0.2">
      <c r="A27">
        <v>80</v>
      </c>
      <c r="B27">
        <v>1</v>
      </c>
      <c r="C27" t="s">
        <v>3</v>
      </c>
      <c r="D27" t="s">
        <v>31</v>
      </c>
      <c r="E27" t="s">
        <v>32</v>
      </c>
      <c r="F27" t="s">
        <v>32</v>
      </c>
      <c r="G27" t="s">
        <v>32</v>
      </c>
      <c r="H27" t="s">
        <v>3</v>
      </c>
      <c r="I27" t="s">
        <v>32</v>
      </c>
      <c r="J27" t="s">
        <v>32</v>
      </c>
      <c r="K27" t="s">
        <v>3</v>
      </c>
      <c r="L27" t="s">
        <v>3</v>
      </c>
      <c r="M27" t="s">
        <v>3</v>
      </c>
      <c r="N27" t="s">
        <v>31</v>
      </c>
      <c r="O27" t="s">
        <v>32</v>
      </c>
      <c r="P27" t="s">
        <v>3</v>
      </c>
      <c r="Q27" t="s">
        <v>3</v>
      </c>
      <c r="R27" t="s">
        <v>3</v>
      </c>
      <c r="S27" t="s">
        <v>952</v>
      </c>
      <c r="T27" t="s">
        <v>961</v>
      </c>
      <c r="U27" t="s">
        <v>953</v>
      </c>
    </row>
    <row r="28" spans="1:21" x14ac:dyDescent="0.2">
      <c r="A28">
        <v>81</v>
      </c>
      <c r="B28">
        <v>1</v>
      </c>
      <c r="C28" t="s">
        <v>3</v>
      </c>
      <c r="D28" t="s">
        <v>31</v>
      </c>
      <c r="E28" t="s">
        <v>32</v>
      </c>
      <c r="F28" t="s">
        <v>32</v>
      </c>
      <c r="G28" t="s">
        <v>32</v>
      </c>
      <c r="H28" t="s">
        <v>3</v>
      </c>
      <c r="I28" t="s">
        <v>32</v>
      </c>
      <c r="J28" t="s">
        <v>32</v>
      </c>
      <c r="K28" t="s">
        <v>3</v>
      </c>
      <c r="L28" t="s">
        <v>3</v>
      </c>
      <c r="M28" t="s">
        <v>3</v>
      </c>
      <c r="N28" t="s">
        <v>31</v>
      </c>
      <c r="O28" t="s">
        <v>32</v>
      </c>
      <c r="P28" t="s">
        <v>3</v>
      </c>
      <c r="Q28" t="s">
        <v>3</v>
      </c>
      <c r="R28" t="s">
        <v>3</v>
      </c>
      <c r="S28" t="s">
        <v>952</v>
      </c>
      <c r="T28" t="s">
        <v>961</v>
      </c>
      <c r="U28" t="s">
        <v>953</v>
      </c>
    </row>
    <row r="29" spans="1:21" x14ac:dyDescent="0.2">
      <c r="A29">
        <v>82</v>
      </c>
      <c r="B29">
        <v>1</v>
      </c>
      <c r="C29" t="s">
        <v>3</v>
      </c>
      <c r="D29" t="s">
        <v>31</v>
      </c>
      <c r="E29" t="s">
        <v>32</v>
      </c>
      <c r="F29" t="s">
        <v>32</v>
      </c>
      <c r="G29" t="s">
        <v>32</v>
      </c>
      <c r="H29" t="s">
        <v>3</v>
      </c>
      <c r="I29" t="s">
        <v>32</v>
      </c>
      <c r="J29" t="s">
        <v>32</v>
      </c>
      <c r="K29" t="s">
        <v>3</v>
      </c>
      <c r="L29" t="s">
        <v>3</v>
      </c>
      <c r="M29" t="s">
        <v>3</v>
      </c>
      <c r="N29" t="s">
        <v>31</v>
      </c>
      <c r="O29" t="s">
        <v>32</v>
      </c>
      <c r="P29" t="s">
        <v>3</v>
      </c>
      <c r="Q29" t="s">
        <v>3</v>
      </c>
      <c r="R29" t="s">
        <v>3</v>
      </c>
      <c r="S29" t="s">
        <v>952</v>
      </c>
      <c r="T29" t="s">
        <v>961</v>
      </c>
      <c r="U29" t="s">
        <v>953</v>
      </c>
    </row>
    <row r="30" spans="1:21" x14ac:dyDescent="0.2">
      <c r="A30">
        <v>85</v>
      </c>
      <c r="B30">
        <v>1</v>
      </c>
      <c r="C30" t="s">
        <v>3</v>
      </c>
      <c r="D30" t="s">
        <v>31</v>
      </c>
      <c r="E30" t="s">
        <v>32</v>
      </c>
      <c r="F30" t="s">
        <v>32</v>
      </c>
      <c r="G30" t="s">
        <v>32</v>
      </c>
      <c r="H30" t="s">
        <v>3</v>
      </c>
      <c r="I30" t="s">
        <v>32</v>
      </c>
      <c r="J30" t="s">
        <v>32</v>
      </c>
      <c r="K30" t="s">
        <v>3</v>
      </c>
      <c r="L30" t="s">
        <v>3</v>
      </c>
      <c r="M30" t="s">
        <v>3</v>
      </c>
      <c r="N30" t="s">
        <v>31</v>
      </c>
      <c r="O30" t="s">
        <v>32</v>
      </c>
      <c r="P30" t="s">
        <v>3</v>
      </c>
      <c r="Q30" t="s">
        <v>3</v>
      </c>
      <c r="R30" t="s">
        <v>3</v>
      </c>
      <c r="S30" t="s">
        <v>952</v>
      </c>
      <c r="T30" t="s">
        <v>961</v>
      </c>
      <c r="U30" t="s">
        <v>953</v>
      </c>
    </row>
    <row r="31" spans="1:21" x14ac:dyDescent="0.2">
      <c r="A31">
        <v>90</v>
      </c>
      <c r="B31">
        <v>1</v>
      </c>
      <c r="C31" t="s">
        <v>3</v>
      </c>
      <c r="D31" t="s">
        <v>31</v>
      </c>
      <c r="E31" t="s">
        <v>32</v>
      </c>
      <c r="F31" t="s">
        <v>32</v>
      </c>
      <c r="G31" t="s">
        <v>32</v>
      </c>
      <c r="H31" t="s">
        <v>3</v>
      </c>
      <c r="I31" t="s">
        <v>32</v>
      </c>
      <c r="J31" t="s">
        <v>32</v>
      </c>
      <c r="K31" t="s">
        <v>3</v>
      </c>
      <c r="L31" t="s">
        <v>3</v>
      </c>
      <c r="M31" t="s">
        <v>3</v>
      </c>
      <c r="N31" t="s">
        <v>31</v>
      </c>
      <c r="O31" t="s">
        <v>32</v>
      </c>
      <c r="P31" t="s">
        <v>3</v>
      </c>
      <c r="Q31" t="s">
        <v>3</v>
      </c>
      <c r="R31" t="s">
        <v>3</v>
      </c>
      <c r="S31" t="s">
        <v>952</v>
      </c>
      <c r="T31" t="s">
        <v>961</v>
      </c>
      <c r="U31" t="s">
        <v>953</v>
      </c>
    </row>
    <row r="32" spans="1:21" x14ac:dyDescent="0.2">
      <c r="A32">
        <v>126</v>
      </c>
      <c r="B32">
        <v>1</v>
      </c>
      <c r="C32" t="s">
        <v>3</v>
      </c>
      <c r="D32" t="s">
        <v>31</v>
      </c>
      <c r="E32" t="s">
        <v>32</v>
      </c>
      <c r="F32" t="s">
        <v>32</v>
      </c>
      <c r="G32" t="s">
        <v>32</v>
      </c>
      <c r="H32" t="s">
        <v>3</v>
      </c>
      <c r="I32" t="s">
        <v>32</v>
      </c>
      <c r="J32" t="s">
        <v>32</v>
      </c>
      <c r="K32" t="s">
        <v>3</v>
      </c>
      <c r="L32" t="s">
        <v>3</v>
      </c>
      <c r="M32" t="s">
        <v>3</v>
      </c>
      <c r="N32" t="s">
        <v>31</v>
      </c>
      <c r="O32" t="s">
        <v>32</v>
      </c>
      <c r="P32" t="s">
        <v>3</v>
      </c>
      <c r="Q32" t="s">
        <v>3</v>
      </c>
      <c r="R32" t="s">
        <v>3</v>
      </c>
      <c r="S32" t="s">
        <v>952</v>
      </c>
      <c r="T32" t="s">
        <v>961</v>
      </c>
      <c r="U32" t="s">
        <v>953</v>
      </c>
    </row>
    <row r="33" spans="1:21" x14ac:dyDescent="0.2">
      <c r="A33">
        <v>128</v>
      </c>
      <c r="B33">
        <v>1</v>
      </c>
      <c r="C33" t="s">
        <v>3</v>
      </c>
      <c r="D33" t="s">
        <v>31</v>
      </c>
      <c r="E33" t="s">
        <v>32</v>
      </c>
      <c r="F33" t="s">
        <v>32</v>
      </c>
      <c r="G33" t="s">
        <v>32</v>
      </c>
      <c r="H33" t="s">
        <v>3</v>
      </c>
      <c r="I33" t="s">
        <v>32</v>
      </c>
      <c r="J33" t="s">
        <v>32</v>
      </c>
      <c r="K33" t="s">
        <v>3</v>
      </c>
      <c r="L33" t="s">
        <v>3</v>
      </c>
      <c r="M33" t="s">
        <v>3</v>
      </c>
      <c r="N33" t="s">
        <v>31</v>
      </c>
      <c r="O33" t="s">
        <v>32</v>
      </c>
      <c r="P33" t="s">
        <v>3</v>
      </c>
      <c r="Q33" t="s">
        <v>3</v>
      </c>
      <c r="R33" t="s">
        <v>3</v>
      </c>
      <c r="S33" t="s">
        <v>952</v>
      </c>
      <c r="T33" t="s">
        <v>961</v>
      </c>
      <c r="U33" t="s">
        <v>953</v>
      </c>
    </row>
    <row r="34" spans="1:21" x14ac:dyDescent="0.2">
      <c r="A34">
        <v>130</v>
      </c>
      <c r="B34">
        <v>1</v>
      </c>
      <c r="C34" t="s">
        <v>3</v>
      </c>
      <c r="D34" t="s">
        <v>31</v>
      </c>
      <c r="E34" t="s">
        <v>32</v>
      </c>
      <c r="F34" t="s">
        <v>32</v>
      </c>
      <c r="G34" t="s">
        <v>32</v>
      </c>
      <c r="H34" t="s">
        <v>3</v>
      </c>
      <c r="I34" t="s">
        <v>32</v>
      </c>
      <c r="J34" t="s">
        <v>32</v>
      </c>
      <c r="K34" t="s">
        <v>3</v>
      </c>
      <c r="L34" t="s">
        <v>3</v>
      </c>
      <c r="M34" t="s">
        <v>3</v>
      </c>
      <c r="N34" t="s">
        <v>31</v>
      </c>
      <c r="O34" t="s">
        <v>32</v>
      </c>
      <c r="P34" t="s">
        <v>3</v>
      </c>
      <c r="Q34" t="s">
        <v>3</v>
      </c>
      <c r="R34" t="s">
        <v>3</v>
      </c>
      <c r="S34" t="s">
        <v>952</v>
      </c>
      <c r="T34" t="s">
        <v>961</v>
      </c>
      <c r="U34" t="s">
        <v>953</v>
      </c>
    </row>
    <row r="35" spans="1:21" x14ac:dyDescent="0.2">
      <c r="A35">
        <v>187</v>
      </c>
      <c r="B35">
        <v>1</v>
      </c>
      <c r="C35" t="s">
        <v>3</v>
      </c>
      <c r="D35" t="s">
        <v>31</v>
      </c>
      <c r="E35" t="s">
        <v>32</v>
      </c>
      <c r="F35" t="s">
        <v>32</v>
      </c>
      <c r="G35" t="s">
        <v>32</v>
      </c>
      <c r="H35" t="s">
        <v>3</v>
      </c>
      <c r="I35" t="s">
        <v>32</v>
      </c>
      <c r="J35" t="s">
        <v>32</v>
      </c>
      <c r="K35" t="s">
        <v>3</v>
      </c>
      <c r="L35" t="s">
        <v>3</v>
      </c>
      <c r="M35" t="s">
        <v>3</v>
      </c>
      <c r="N35" t="s">
        <v>31</v>
      </c>
      <c r="O35" t="s">
        <v>32</v>
      </c>
      <c r="P35" t="s">
        <v>3</v>
      </c>
      <c r="Q35" t="s">
        <v>3</v>
      </c>
      <c r="R35" t="s">
        <v>3</v>
      </c>
      <c r="S35" t="s">
        <v>952</v>
      </c>
      <c r="T35" t="s">
        <v>961</v>
      </c>
      <c r="U35" t="s">
        <v>953</v>
      </c>
    </row>
    <row r="36" spans="1:21" x14ac:dyDescent="0.2">
      <c r="A36">
        <v>225</v>
      </c>
      <c r="B36">
        <v>1</v>
      </c>
      <c r="C36" t="s">
        <v>3</v>
      </c>
      <c r="D36" t="s">
        <v>31</v>
      </c>
      <c r="E36" t="s">
        <v>32</v>
      </c>
      <c r="F36" t="s">
        <v>32</v>
      </c>
      <c r="G36" t="s">
        <v>32</v>
      </c>
      <c r="H36" t="s">
        <v>3</v>
      </c>
      <c r="I36" t="s">
        <v>32</v>
      </c>
      <c r="J36" t="s">
        <v>32</v>
      </c>
      <c r="K36" t="s">
        <v>3</v>
      </c>
      <c r="L36" t="s">
        <v>3</v>
      </c>
      <c r="M36" t="s">
        <v>3</v>
      </c>
      <c r="N36" t="s">
        <v>31</v>
      </c>
      <c r="O36" t="s">
        <v>32</v>
      </c>
      <c r="P36" t="s">
        <v>3</v>
      </c>
      <c r="Q36" t="s">
        <v>3</v>
      </c>
      <c r="R36" t="s">
        <v>3</v>
      </c>
      <c r="S36" t="s">
        <v>952</v>
      </c>
      <c r="T36" t="s">
        <v>961</v>
      </c>
      <c r="U36" t="s">
        <v>953</v>
      </c>
    </row>
    <row r="37" spans="1:21" x14ac:dyDescent="0.2">
      <c r="A37">
        <v>227</v>
      </c>
      <c r="B37">
        <v>1</v>
      </c>
      <c r="C37" t="s">
        <v>3</v>
      </c>
      <c r="D37" t="s">
        <v>31</v>
      </c>
      <c r="E37" t="s">
        <v>32</v>
      </c>
      <c r="F37" t="s">
        <v>32</v>
      </c>
      <c r="G37" t="s">
        <v>32</v>
      </c>
      <c r="H37" t="s">
        <v>3</v>
      </c>
      <c r="I37" t="s">
        <v>32</v>
      </c>
      <c r="J37" t="s">
        <v>32</v>
      </c>
      <c r="K37" t="s">
        <v>3</v>
      </c>
      <c r="L37" t="s">
        <v>3</v>
      </c>
      <c r="M37" t="s">
        <v>3</v>
      </c>
      <c r="N37" t="s">
        <v>31</v>
      </c>
      <c r="O37" t="s">
        <v>32</v>
      </c>
      <c r="P37" t="s">
        <v>3</v>
      </c>
      <c r="Q37" t="s">
        <v>3</v>
      </c>
      <c r="R37" t="s">
        <v>3</v>
      </c>
      <c r="S37" t="s">
        <v>952</v>
      </c>
      <c r="T37" t="s">
        <v>961</v>
      </c>
      <c r="U37" t="s">
        <v>953</v>
      </c>
    </row>
    <row r="38" spans="1:21" x14ac:dyDescent="0.2">
      <c r="A38">
        <v>229</v>
      </c>
      <c r="B38">
        <v>1</v>
      </c>
      <c r="C38" t="s">
        <v>3</v>
      </c>
      <c r="D38" t="s">
        <v>31</v>
      </c>
      <c r="E38" t="s">
        <v>32</v>
      </c>
      <c r="F38" t="s">
        <v>32</v>
      </c>
      <c r="G38" t="s">
        <v>32</v>
      </c>
      <c r="H38" t="s">
        <v>3</v>
      </c>
      <c r="I38" t="s">
        <v>32</v>
      </c>
      <c r="J38" t="s">
        <v>32</v>
      </c>
      <c r="K38" t="s">
        <v>3</v>
      </c>
      <c r="L38" t="s">
        <v>3</v>
      </c>
      <c r="M38" t="s">
        <v>3</v>
      </c>
      <c r="N38" t="s">
        <v>31</v>
      </c>
      <c r="O38" t="s">
        <v>32</v>
      </c>
      <c r="P38" t="s">
        <v>3</v>
      </c>
      <c r="Q38" t="s">
        <v>3</v>
      </c>
      <c r="R38" t="s">
        <v>3</v>
      </c>
      <c r="S38" t="s">
        <v>952</v>
      </c>
      <c r="T38" t="s">
        <v>961</v>
      </c>
      <c r="U38" t="s">
        <v>953</v>
      </c>
    </row>
    <row r="39" spans="1:21" x14ac:dyDescent="0.2">
      <c r="A39">
        <v>304</v>
      </c>
      <c r="B39">
        <v>1</v>
      </c>
      <c r="C39" t="s">
        <v>3</v>
      </c>
      <c r="D39" t="s">
        <v>31</v>
      </c>
      <c r="E39" t="s">
        <v>32</v>
      </c>
      <c r="F39" t="s">
        <v>32</v>
      </c>
      <c r="G39" t="s">
        <v>32</v>
      </c>
      <c r="H39" t="s">
        <v>3</v>
      </c>
      <c r="I39" t="s">
        <v>32</v>
      </c>
      <c r="J39" t="s">
        <v>32</v>
      </c>
      <c r="K39" t="s">
        <v>3</v>
      </c>
      <c r="L39" t="s">
        <v>3</v>
      </c>
      <c r="M39" t="s">
        <v>3</v>
      </c>
      <c r="N39" t="s">
        <v>31</v>
      </c>
      <c r="O39" t="s">
        <v>32</v>
      </c>
      <c r="P39" t="s">
        <v>3</v>
      </c>
      <c r="Q39" t="s">
        <v>3</v>
      </c>
      <c r="R39" t="s">
        <v>3</v>
      </c>
      <c r="S39" t="s">
        <v>952</v>
      </c>
      <c r="T39" t="s">
        <v>961</v>
      </c>
      <c r="U39" t="s">
        <v>953</v>
      </c>
    </row>
    <row r="40" spans="1:21" x14ac:dyDescent="0.2">
      <c r="A40">
        <v>306</v>
      </c>
      <c r="B40">
        <v>1</v>
      </c>
      <c r="C40" t="s">
        <v>3</v>
      </c>
      <c r="D40" t="s">
        <v>31</v>
      </c>
      <c r="E40" t="s">
        <v>32</v>
      </c>
      <c r="F40" t="s">
        <v>32</v>
      </c>
      <c r="G40" t="s">
        <v>32</v>
      </c>
      <c r="H40" t="s">
        <v>3</v>
      </c>
      <c r="I40" t="s">
        <v>32</v>
      </c>
      <c r="J40" t="s">
        <v>32</v>
      </c>
      <c r="K40" t="s">
        <v>3</v>
      </c>
      <c r="L40" t="s">
        <v>3</v>
      </c>
      <c r="M40" t="s">
        <v>3</v>
      </c>
      <c r="N40" t="s">
        <v>31</v>
      </c>
      <c r="O40" t="s">
        <v>32</v>
      </c>
      <c r="P40" t="s">
        <v>3</v>
      </c>
      <c r="Q40" t="s">
        <v>3</v>
      </c>
      <c r="R40" t="s">
        <v>3</v>
      </c>
      <c r="S40" t="s">
        <v>952</v>
      </c>
      <c r="T40" t="s">
        <v>961</v>
      </c>
      <c r="U40" t="s">
        <v>953</v>
      </c>
    </row>
    <row r="41" spans="1:21" x14ac:dyDescent="0.2">
      <c r="A41">
        <v>307</v>
      </c>
      <c r="B41">
        <v>1</v>
      </c>
      <c r="C41" t="s">
        <v>3</v>
      </c>
      <c r="D41" t="s">
        <v>3</v>
      </c>
      <c r="E41" t="s">
        <v>32</v>
      </c>
      <c r="F41" t="s">
        <v>32</v>
      </c>
      <c r="G41" t="s">
        <v>32</v>
      </c>
      <c r="H41" t="s">
        <v>3</v>
      </c>
      <c r="I41" t="s">
        <v>32</v>
      </c>
      <c r="J41" t="s">
        <v>32</v>
      </c>
      <c r="K41" t="s">
        <v>3</v>
      </c>
      <c r="L41" t="s">
        <v>3</v>
      </c>
      <c r="M41" t="s">
        <v>3</v>
      </c>
      <c r="N41" t="s">
        <v>3</v>
      </c>
      <c r="O41" t="s">
        <v>32</v>
      </c>
      <c r="P41" t="s">
        <v>3</v>
      </c>
      <c r="Q41" t="s">
        <v>3</v>
      </c>
      <c r="R41" t="s">
        <v>3</v>
      </c>
      <c r="S41" t="s">
        <v>960</v>
      </c>
      <c r="T41" t="s">
        <v>966</v>
      </c>
      <c r="U41" t="s">
        <v>953</v>
      </c>
    </row>
    <row r="42" spans="1:21" x14ac:dyDescent="0.2">
      <c r="A42">
        <v>309</v>
      </c>
      <c r="B42">
        <v>1</v>
      </c>
      <c r="C42" t="s">
        <v>3</v>
      </c>
      <c r="D42" t="s">
        <v>31</v>
      </c>
      <c r="E42" t="s">
        <v>32</v>
      </c>
      <c r="F42" t="s">
        <v>32</v>
      </c>
      <c r="G42" t="s">
        <v>32</v>
      </c>
      <c r="H42" t="s">
        <v>3</v>
      </c>
      <c r="I42" t="s">
        <v>32</v>
      </c>
      <c r="J42" t="s">
        <v>32</v>
      </c>
      <c r="K42" t="s">
        <v>3</v>
      </c>
      <c r="L42" t="s">
        <v>3</v>
      </c>
      <c r="M42" t="s">
        <v>3</v>
      </c>
      <c r="N42" t="s">
        <v>31</v>
      </c>
      <c r="O42" t="s">
        <v>32</v>
      </c>
      <c r="P42" t="s">
        <v>3</v>
      </c>
      <c r="Q42" t="s">
        <v>3</v>
      </c>
      <c r="R42" t="s">
        <v>3</v>
      </c>
      <c r="S42" t="s">
        <v>952</v>
      </c>
      <c r="T42" t="s">
        <v>961</v>
      </c>
      <c r="U42" t="s">
        <v>953</v>
      </c>
    </row>
    <row r="43" spans="1:21" x14ac:dyDescent="0.2">
      <c r="A43">
        <v>310</v>
      </c>
      <c r="B43">
        <v>1</v>
      </c>
      <c r="C43" t="s">
        <v>3</v>
      </c>
      <c r="D43" t="s">
        <v>3</v>
      </c>
      <c r="E43" t="s">
        <v>32</v>
      </c>
      <c r="F43" t="s">
        <v>32</v>
      </c>
      <c r="G43" t="s">
        <v>32</v>
      </c>
      <c r="H43" t="s">
        <v>3</v>
      </c>
      <c r="I43" t="s">
        <v>32</v>
      </c>
      <c r="J43" t="s">
        <v>32</v>
      </c>
      <c r="K43" t="s">
        <v>3</v>
      </c>
      <c r="L43" t="s">
        <v>3</v>
      </c>
      <c r="M43" t="s">
        <v>3</v>
      </c>
      <c r="N43" t="s">
        <v>3</v>
      </c>
      <c r="O43" t="s">
        <v>32</v>
      </c>
      <c r="P43" t="s">
        <v>3</v>
      </c>
      <c r="Q43" t="s">
        <v>3</v>
      </c>
      <c r="R43" t="s">
        <v>3</v>
      </c>
      <c r="S43" t="s">
        <v>960</v>
      </c>
      <c r="T43" t="s">
        <v>966</v>
      </c>
      <c r="U43" t="s">
        <v>953</v>
      </c>
    </row>
    <row r="44" spans="1:21" x14ac:dyDescent="0.2">
      <c r="A44">
        <v>311</v>
      </c>
      <c r="B44">
        <v>1</v>
      </c>
      <c r="C44" t="s">
        <v>3</v>
      </c>
      <c r="D44" t="s">
        <v>31</v>
      </c>
      <c r="E44" t="s">
        <v>32</v>
      </c>
      <c r="F44" t="s">
        <v>32</v>
      </c>
      <c r="G44" t="s">
        <v>32</v>
      </c>
      <c r="H44" t="s">
        <v>3</v>
      </c>
      <c r="I44" t="s">
        <v>32</v>
      </c>
      <c r="J44" t="s">
        <v>32</v>
      </c>
      <c r="K44" t="s">
        <v>3</v>
      </c>
      <c r="L44" t="s">
        <v>3</v>
      </c>
      <c r="M44" t="s">
        <v>3</v>
      </c>
      <c r="N44" t="s">
        <v>31</v>
      </c>
      <c r="O44" t="s">
        <v>32</v>
      </c>
      <c r="P44" t="s">
        <v>3</v>
      </c>
      <c r="Q44" t="s">
        <v>3</v>
      </c>
      <c r="R44" t="s">
        <v>3</v>
      </c>
      <c r="S44" t="s">
        <v>952</v>
      </c>
      <c r="T44" t="s">
        <v>961</v>
      </c>
      <c r="U44" t="s">
        <v>953</v>
      </c>
    </row>
    <row r="45" spans="1:21" x14ac:dyDescent="0.2">
      <c r="A45">
        <v>314</v>
      </c>
      <c r="B45">
        <v>1</v>
      </c>
      <c r="C45" t="s">
        <v>3</v>
      </c>
      <c r="D45" t="s">
        <v>3</v>
      </c>
      <c r="E45" t="s">
        <v>32</v>
      </c>
      <c r="F45" t="s">
        <v>32</v>
      </c>
      <c r="G45" t="s">
        <v>32</v>
      </c>
      <c r="H45" t="s">
        <v>3</v>
      </c>
      <c r="I45" t="s">
        <v>32</v>
      </c>
      <c r="J45" t="s">
        <v>32</v>
      </c>
      <c r="K45" t="s">
        <v>3</v>
      </c>
      <c r="L45" t="s">
        <v>3</v>
      </c>
      <c r="M45" t="s">
        <v>3</v>
      </c>
      <c r="N45" t="s">
        <v>3</v>
      </c>
      <c r="O45" t="s">
        <v>32</v>
      </c>
      <c r="P45" t="s">
        <v>3</v>
      </c>
      <c r="Q45" t="s">
        <v>3</v>
      </c>
      <c r="R45" t="s">
        <v>3</v>
      </c>
      <c r="S45" t="s">
        <v>960</v>
      </c>
      <c r="T45" t="s">
        <v>966</v>
      </c>
      <c r="U45" t="s">
        <v>953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02-01-01 Строительство ТП10/0,4 с тр-ми 2*1000кВа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2026-02-05T15:05:41Z</dcterms:created>
  <dcterms:modified xsi:type="dcterms:W3CDTF">2026-02-05T15:11:33Z</dcterms:modified>
</cp:coreProperties>
</file>